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tel_i5\Desktop\Отчет МБ-2025\"/>
    </mc:Choice>
  </mc:AlternateContent>
  <bookViews>
    <workbookView xWindow="0" yWindow="0" windowWidth="28800" windowHeight="12345"/>
  </bookViews>
  <sheets>
    <sheet name="Лист1" sheetId="1" r:id="rId1"/>
  </sheets>
  <definedNames>
    <definedName name="_xlnm._FilterDatabase" localSheetId="0" hidden="1">Лист1!$A$10:$G$883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7" i="1" l="1"/>
  <c r="F477" i="1"/>
  <c r="G730" i="1" l="1"/>
  <c r="G729" i="1" s="1"/>
  <c r="G728" i="1" s="1"/>
  <c r="G715" i="1"/>
  <c r="G714" i="1" s="1"/>
  <c r="G713" i="1" s="1"/>
  <c r="G712" i="1" s="1"/>
  <c r="F715" i="1"/>
  <c r="F714" i="1" s="1"/>
  <c r="F713" i="1" s="1"/>
  <c r="F712" i="1" s="1"/>
  <c r="G794" i="1"/>
  <c r="G793" i="1" s="1"/>
  <c r="F794" i="1"/>
  <c r="F793" i="1" s="1"/>
  <c r="G743" i="1"/>
  <c r="F743" i="1"/>
  <c r="F730" i="1"/>
  <c r="F729" i="1" s="1"/>
  <c r="F728" i="1" s="1"/>
  <c r="G701" i="1"/>
  <c r="G700" i="1" s="1"/>
  <c r="G699" i="1" s="1"/>
  <c r="F701" i="1"/>
  <c r="F700" i="1" s="1"/>
  <c r="F699" i="1" s="1"/>
  <c r="G696" i="1"/>
  <c r="F696" i="1"/>
  <c r="G686" i="1"/>
  <c r="F686" i="1"/>
  <c r="G667" i="1"/>
  <c r="G666" i="1" s="1"/>
  <c r="G665" i="1" s="1"/>
  <c r="G664" i="1" s="1"/>
  <c r="G663" i="1" s="1"/>
  <c r="G662" i="1" s="1"/>
  <c r="F667" i="1"/>
  <c r="F666" i="1" s="1"/>
  <c r="F665" i="1" s="1"/>
  <c r="F664" i="1" s="1"/>
  <c r="F663" i="1" s="1"/>
  <c r="F662" i="1" s="1"/>
  <c r="G428" i="1"/>
  <c r="G427" i="1" s="1"/>
  <c r="G426" i="1" s="1"/>
  <c r="F428" i="1"/>
  <c r="F427" i="1" s="1"/>
  <c r="F426" i="1" s="1"/>
  <c r="G417" i="1"/>
  <c r="F417" i="1"/>
  <c r="F416" i="1" s="1"/>
  <c r="G334" i="1"/>
  <c r="G333" i="1" s="1"/>
  <c r="G332" i="1" s="1"/>
  <c r="G331" i="1" s="1"/>
  <c r="G330" i="1" s="1"/>
  <c r="F334" i="1"/>
  <c r="F333" i="1" s="1"/>
  <c r="F332" i="1" s="1"/>
  <c r="F331" i="1" s="1"/>
  <c r="F330" i="1" s="1"/>
  <c r="G229" i="1"/>
  <c r="G228" i="1" s="1"/>
  <c r="G227" i="1" s="1"/>
  <c r="G226" i="1" s="1"/>
  <c r="G225" i="1" s="1"/>
  <c r="F229" i="1"/>
  <c r="F228" i="1" s="1"/>
  <c r="F227" i="1" s="1"/>
  <c r="F226" i="1" s="1"/>
  <c r="F225" i="1" s="1"/>
  <c r="G202" i="1"/>
  <c r="G201" i="1" s="1"/>
  <c r="F202" i="1"/>
  <c r="F201" i="1" s="1"/>
  <c r="F174" i="1"/>
  <c r="G174" i="1"/>
  <c r="G62" i="1"/>
  <c r="G61" i="1" s="1"/>
  <c r="G60" i="1" s="1"/>
  <c r="F62" i="1"/>
  <c r="F61" i="1" s="1"/>
  <c r="F60" i="1" s="1"/>
  <c r="G99" i="1"/>
  <c r="F99" i="1"/>
  <c r="G416" i="1" l="1"/>
  <c r="G29" i="1"/>
  <c r="G28" i="1" s="1"/>
  <c r="F29" i="1"/>
  <c r="F28" i="1" s="1"/>
  <c r="G264" i="1"/>
  <c r="G263" i="1" s="1"/>
  <c r="F264" i="1"/>
  <c r="F263" i="1" s="1"/>
  <c r="G317" i="1"/>
  <c r="G316" i="1" s="1"/>
  <c r="F317" i="1"/>
  <c r="F316" i="1" s="1"/>
  <c r="G361" i="1"/>
  <c r="G360" i="1" s="1"/>
  <c r="F361" i="1"/>
  <c r="F360" i="1" s="1"/>
  <c r="G413" i="1"/>
  <c r="G412" i="1" s="1"/>
  <c r="G411" i="1" s="1"/>
  <c r="F413" i="1"/>
  <c r="F412" i="1" s="1"/>
  <c r="F411" i="1" s="1"/>
  <c r="G564" i="1"/>
  <c r="G563" i="1" s="1"/>
  <c r="F564" i="1"/>
  <c r="F563" i="1" s="1"/>
  <c r="G624" i="1"/>
  <c r="G623" i="1" s="1"/>
  <c r="F624" i="1"/>
  <c r="F623" i="1" s="1"/>
  <c r="G772" i="1"/>
  <c r="G771" i="1" s="1"/>
  <c r="G770" i="1" s="1"/>
  <c r="F772" i="1"/>
  <c r="F771" i="1" s="1"/>
  <c r="F770" i="1" s="1"/>
  <c r="G850" i="1"/>
  <c r="G849" i="1" s="1"/>
  <c r="G848" i="1" s="1"/>
  <c r="F850" i="1"/>
  <c r="F849" i="1" s="1"/>
  <c r="F848" i="1" s="1"/>
  <c r="G26" i="1"/>
  <c r="G25" i="1" s="1"/>
  <c r="F26" i="1"/>
  <c r="F25" i="1" s="1"/>
  <c r="G882" i="1"/>
  <c r="G881" i="1" s="1"/>
  <c r="G880" i="1" s="1"/>
  <c r="F882" i="1"/>
  <c r="F881" i="1" s="1"/>
  <c r="F880" i="1" s="1"/>
  <c r="G878" i="1"/>
  <c r="G877" i="1" s="1"/>
  <c r="G876" i="1" s="1"/>
  <c r="G875" i="1" s="1"/>
  <c r="F878" i="1"/>
  <c r="F877" i="1" s="1"/>
  <c r="F876" i="1" s="1"/>
  <c r="F875" i="1" s="1"/>
  <c r="G872" i="1"/>
  <c r="G871" i="1" s="1"/>
  <c r="G870" i="1" s="1"/>
  <c r="F872" i="1"/>
  <c r="F871" i="1" s="1"/>
  <c r="F870" i="1" s="1"/>
  <c r="G867" i="1"/>
  <c r="G866" i="1" s="1"/>
  <c r="G865" i="1" s="1"/>
  <c r="F867" i="1"/>
  <c r="F866" i="1" s="1"/>
  <c r="F865" i="1" s="1"/>
  <c r="G862" i="1"/>
  <c r="G861" i="1" s="1"/>
  <c r="F862" i="1"/>
  <c r="F861" i="1" s="1"/>
  <c r="G858" i="1"/>
  <c r="G857" i="1" s="1"/>
  <c r="F858" i="1"/>
  <c r="F857" i="1" s="1"/>
  <c r="G854" i="1"/>
  <c r="G853" i="1" s="1"/>
  <c r="F854" i="1"/>
  <c r="F853" i="1" s="1"/>
  <c r="G845" i="1"/>
  <c r="G844" i="1" s="1"/>
  <c r="G843" i="1" s="1"/>
  <c r="F845" i="1"/>
  <c r="F844" i="1" s="1"/>
  <c r="F843" i="1" s="1"/>
  <c r="G840" i="1"/>
  <c r="G839" i="1" s="1"/>
  <c r="G838" i="1" s="1"/>
  <c r="F840" i="1"/>
  <c r="F839" i="1" s="1"/>
  <c r="F838" i="1" s="1"/>
  <c r="G832" i="1"/>
  <c r="G831" i="1" s="1"/>
  <c r="G830" i="1" s="1"/>
  <c r="F832" i="1"/>
  <c r="F831" i="1" s="1"/>
  <c r="F830" i="1" s="1"/>
  <c r="G828" i="1"/>
  <c r="G827" i="1" s="1"/>
  <c r="F828" i="1"/>
  <c r="F827" i="1" s="1"/>
  <c r="G824" i="1"/>
  <c r="G823" i="1" s="1"/>
  <c r="F824" i="1"/>
  <c r="F823" i="1" s="1"/>
  <c r="G819" i="1"/>
  <c r="G818" i="1" s="1"/>
  <c r="G817" i="1" s="1"/>
  <c r="F819" i="1"/>
  <c r="F818" i="1" s="1"/>
  <c r="F817" i="1" s="1"/>
  <c r="G815" i="1"/>
  <c r="G814" i="1" s="1"/>
  <c r="G813" i="1" s="1"/>
  <c r="F815" i="1"/>
  <c r="F814" i="1" s="1"/>
  <c r="F813" i="1" s="1"/>
  <c r="G811" i="1"/>
  <c r="G810" i="1" s="1"/>
  <c r="G809" i="1" s="1"/>
  <c r="F811" i="1"/>
  <c r="F810" i="1" s="1"/>
  <c r="F809" i="1" s="1"/>
  <c r="G805" i="1"/>
  <c r="G804" i="1" s="1"/>
  <c r="G803" i="1" s="1"/>
  <c r="G802" i="1" s="1"/>
  <c r="G801" i="1" s="1"/>
  <c r="F805" i="1"/>
  <c r="F804" i="1" s="1"/>
  <c r="F803" i="1" s="1"/>
  <c r="F802" i="1" s="1"/>
  <c r="F801" i="1" s="1"/>
  <c r="G798" i="1"/>
  <c r="G797" i="1" s="1"/>
  <c r="G796" i="1" s="1"/>
  <c r="F798" i="1"/>
  <c r="F797" i="1" s="1"/>
  <c r="F796" i="1" s="1"/>
  <c r="G790" i="1"/>
  <c r="G789" i="1" s="1"/>
  <c r="G788" i="1" s="1"/>
  <c r="F790" i="1"/>
  <c r="F789" i="1" s="1"/>
  <c r="F788" i="1" s="1"/>
  <c r="G784" i="1"/>
  <c r="G783" i="1" s="1"/>
  <c r="F784" i="1"/>
  <c r="F783" i="1" s="1"/>
  <c r="G780" i="1"/>
  <c r="G779" i="1" s="1"/>
  <c r="F780" i="1"/>
  <c r="F779" i="1" s="1"/>
  <c r="G776" i="1"/>
  <c r="G775" i="1" s="1"/>
  <c r="F776" i="1"/>
  <c r="F775" i="1" s="1"/>
  <c r="G767" i="1"/>
  <c r="G766" i="1" s="1"/>
  <c r="G765" i="1" s="1"/>
  <c r="F767" i="1"/>
  <c r="F766" i="1" s="1"/>
  <c r="F765" i="1" s="1"/>
  <c r="G763" i="1"/>
  <c r="G762" i="1" s="1"/>
  <c r="G761" i="1" s="1"/>
  <c r="F763" i="1"/>
  <c r="F762" i="1" s="1"/>
  <c r="F761" i="1" s="1"/>
  <c r="G758" i="1"/>
  <c r="G757" i="1" s="1"/>
  <c r="G756" i="1" s="1"/>
  <c r="F758" i="1"/>
  <c r="F757" i="1" s="1"/>
  <c r="F756" i="1" s="1"/>
  <c r="G754" i="1"/>
  <c r="G753" i="1" s="1"/>
  <c r="F754" i="1"/>
  <c r="F753" i="1" s="1"/>
  <c r="G751" i="1"/>
  <c r="G750" i="1" s="1"/>
  <c r="F751" i="1"/>
  <c r="F750" i="1" s="1"/>
  <c r="G747" i="1"/>
  <c r="G746" i="1" s="1"/>
  <c r="F747" i="1"/>
  <c r="F746" i="1" s="1"/>
  <c r="G742" i="1"/>
  <c r="G741" i="1" s="1"/>
  <c r="F742" i="1"/>
  <c r="F741" i="1" s="1"/>
  <c r="G738" i="1"/>
  <c r="G737" i="1" s="1"/>
  <c r="F738" i="1"/>
  <c r="F737" i="1" s="1"/>
  <c r="G734" i="1"/>
  <c r="G733" i="1" s="1"/>
  <c r="F734" i="1"/>
  <c r="F733" i="1" s="1"/>
  <c r="G725" i="1"/>
  <c r="G724" i="1" s="1"/>
  <c r="G723" i="1" s="1"/>
  <c r="F725" i="1"/>
  <c r="F724" i="1" s="1"/>
  <c r="F723" i="1" s="1"/>
  <c r="G720" i="1"/>
  <c r="G719" i="1" s="1"/>
  <c r="G718" i="1" s="1"/>
  <c r="F720" i="1"/>
  <c r="F719" i="1" s="1"/>
  <c r="F718" i="1" s="1"/>
  <c r="G710" i="1"/>
  <c r="G709" i="1" s="1"/>
  <c r="G708" i="1" s="1"/>
  <c r="G707" i="1" s="1"/>
  <c r="F710" i="1"/>
  <c r="F709" i="1" s="1"/>
  <c r="F708" i="1" s="1"/>
  <c r="F707" i="1" s="1"/>
  <c r="G705" i="1"/>
  <c r="G704" i="1" s="1"/>
  <c r="G703" i="1" s="1"/>
  <c r="F705" i="1"/>
  <c r="F704" i="1" s="1"/>
  <c r="F703" i="1" s="1"/>
  <c r="G695" i="1"/>
  <c r="G694" i="1" s="1"/>
  <c r="F695" i="1"/>
  <c r="F694" i="1" s="1"/>
  <c r="G692" i="1"/>
  <c r="G691" i="1" s="1"/>
  <c r="F692" i="1"/>
  <c r="F691" i="1" s="1"/>
  <c r="G685" i="1"/>
  <c r="F685" i="1"/>
  <c r="G682" i="1"/>
  <c r="G681" i="1" s="1"/>
  <c r="F682" i="1"/>
  <c r="F681" i="1" s="1"/>
  <c r="G677" i="1"/>
  <c r="G676" i="1" s="1"/>
  <c r="G675" i="1" s="1"/>
  <c r="F677" i="1"/>
  <c r="F676" i="1" s="1"/>
  <c r="F675" i="1" s="1"/>
  <c r="G672" i="1"/>
  <c r="G671" i="1" s="1"/>
  <c r="G670" i="1" s="1"/>
  <c r="F672" i="1"/>
  <c r="F671" i="1" s="1"/>
  <c r="F670" i="1" s="1"/>
  <c r="G660" i="1"/>
  <c r="G659" i="1" s="1"/>
  <c r="G658" i="1" s="1"/>
  <c r="F660" i="1"/>
  <c r="F659" i="1" s="1"/>
  <c r="F658" i="1" s="1"/>
  <c r="G656" i="1"/>
  <c r="G655" i="1" s="1"/>
  <c r="G654" i="1" s="1"/>
  <c r="F656" i="1"/>
  <c r="F655" i="1" s="1"/>
  <c r="F654" i="1" s="1"/>
  <c r="G651" i="1"/>
  <c r="G650" i="1" s="1"/>
  <c r="G649" i="1" s="1"/>
  <c r="F651" i="1"/>
  <c r="F650" i="1" s="1"/>
  <c r="F649" i="1" s="1"/>
  <c r="G646" i="1"/>
  <c r="G645" i="1" s="1"/>
  <c r="G644" i="1" s="1"/>
  <c r="F646" i="1"/>
  <c r="F645" i="1" s="1"/>
  <c r="F644" i="1" s="1"/>
  <c r="G640" i="1"/>
  <c r="F640" i="1"/>
  <c r="G638" i="1"/>
  <c r="F638" i="1"/>
  <c r="G634" i="1"/>
  <c r="G633" i="1" s="1"/>
  <c r="F634" i="1"/>
  <c r="F633" i="1" s="1"/>
  <c r="G628" i="1"/>
  <c r="G627" i="1" s="1"/>
  <c r="F628" i="1"/>
  <c r="F627" i="1" s="1"/>
  <c r="G619" i="1"/>
  <c r="G618" i="1" s="1"/>
  <c r="G617" i="1" s="1"/>
  <c r="F619" i="1"/>
  <c r="F618" i="1" s="1"/>
  <c r="F617" i="1" s="1"/>
  <c r="G614" i="1"/>
  <c r="G613" i="1" s="1"/>
  <c r="G612" i="1" s="1"/>
  <c r="F614" i="1"/>
  <c r="F613" i="1" s="1"/>
  <c r="F612" i="1" s="1"/>
  <c r="G609" i="1"/>
  <c r="G608" i="1" s="1"/>
  <c r="G607" i="1" s="1"/>
  <c r="F609" i="1"/>
  <c r="F608" i="1" s="1"/>
  <c r="F607" i="1" s="1"/>
  <c r="G604" i="1"/>
  <c r="G603" i="1" s="1"/>
  <c r="G602" i="1" s="1"/>
  <c r="F604" i="1"/>
  <c r="F603" i="1" s="1"/>
  <c r="F602" i="1" s="1"/>
  <c r="G599" i="1"/>
  <c r="G598" i="1" s="1"/>
  <c r="G597" i="1" s="1"/>
  <c r="F599" i="1"/>
  <c r="F598" i="1" s="1"/>
  <c r="F597" i="1" s="1"/>
  <c r="G594" i="1"/>
  <c r="G593" i="1" s="1"/>
  <c r="G592" i="1" s="1"/>
  <c r="F594" i="1"/>
  <c r="F593" i="1" s="1"/>
  <c r="F592" i="1" s="1"/>
  <c r="G590" i="1"/>
  <c r="G589" i="1" s="1"/>
  <c r="G588" i="1" s="1"/>
  <c r="F590" i="1"/>
  <c r="F589" i="1" s="1"/>
  <c r="F588" i="1" s="1"/>
  <c r="G586" i="1"/>
  <c r="G585" i="1" s="1"/>
  <c r="G584" i="1" s="1"/>
  <c r="F586" i="1"/>
  <c r="F585" i="1" s="1"/>
  <c r="F584" i="1" s="1"/>
  <c r="G581" i="1"/>
  <c r="G580" i="1" s="1"/>
  <c r="G579" i="1" s="1"/>
  <c r="F581" i="1"/>
  <c r="F580" i="1" s="1"/>
  <c r="F579" i="1" s="1"/>
  <c r="G575" i="1"/>
  <c r="G574" i="1" s="1"/>
  <c r="G573" i="1" s="1"/>
  <c r="F575" i="1"/>
  <c r="F574" i="1" s="1"/>
  <c r="F573" i="1" s="1"/>
  <c r="G570" i="1"/>
  <c r="G569" i="1" s="1"/>
  <c r="F570" i="1"/>
  <c r="F569" i="1" s="1"/>
  <c r="G567" i="1"/>
  <c r="F567" i="1"/>
  <c r="G560" i="1"/>
  <c r="G559" i="1" s="1"/>
  <c r="F560" i="1"/>
  <c r="F559" i="1" s="1"/>
  <c r="G555" i="1"/>
  <c r="G554" i="1" s="1"/>
  <c r="G553" i="1" s="1"/>
  <c r="F555" i="1"/>
  <c r="F554" i="1" s="1"/>
  <c r="F553" i="1" s="1"/>
  <c r="G550" i="1"/>
  <c r="G549" i="1" s="1"/>
  <c r="G548" i="1" s="1"/>
  <c r="F550" i="1"/>
  <c r="F549" i="1" s="1"/>
  <c r="F548" i="1" s="1"/>
  <c r="G545" i="1"/>
  <c r="G544" i="1" s="1"/>
  <c r="G543" i="1" s="1"/>
  <c r="F545" i="1"/>
  <c r="F544" i="1" s="1"/>
  <c r="F543" i="1" s="1"/>
  <c r="G540" i="1"/>
  <c r="G539" i="1" s="1"/>
  <c r="G538" i="1" s="1"/>
  <c r="F540" i="1"/>
  <c r="F539" i="1" s="1"/>
  <c r="F538" i="1" s="1"/>
  <c r="G535" i="1"/>
  <c r="G534" i="1" s="1"/>
  <c r="G533" i="1" s="1"/>
  <c r="F535" i="1"/>
  <c r="F534" i="1" s="1"/>
  <c r="F533" i="1" s="1"/>
  <c r="G531" i="1"/>
  <c r="G530" i="1" s="1"/>
  <c r="G529" i="1" s="1"/>
  <c r="F531" i="1"/>
  <c r="F530" i="1" s="1"/>
  <c r="F529" i="1" s="1"/>
  <c r="G526" i="1"/>
  <c r="G525" i="1" s="1"/>
  <c r="G524" i="1" s="1"/>
  <c r="F526" i="1"/>
  <c r="F525" i="1" s="1"/>
  <c r="F524" i="1" s="1"/>
  <c r="G520" i="1"/>
  <c r="G519" i="1" s="1"/>
  <c r="G518" i="1" s="1"/>
  <c r="F520" i="1"/>
  <c r="F519" i="1" s="1"/>
  <c r="F518" i="1" s="1"/>
  <c r="G515" i="1"/>
  <c r="G514" i="1" s="1"/>
  <c r="F515" i="1"/>
  <c r="F514" i="1" s="1"/>
  <c r="G511" i="1"/>
  <c r="G510" i="1" s="1"/>
  <c r="F511" i="1"/>
  <c r="F510" i="1" s="1"/>
  <c r="G507" i="1"/>
  <c r="G506" i="1" s="1"/>
  <c r="G505" i="1" s="1"/>
  <c r="F507" i="1"/>
  <c r="F506" i="1" s="1"/>
  <c r="F505" i="1" s="1"/>
  <c r="G502" i="1"/>
  <c r="G501" i="1" s="1"/>
  <c r="G500" i="1" s="1"/>
  <c r="F502" i="1"/>
  <c r="F501" i="1" s="1"/>
  <c r="F500" i="1" s="1"/>
  <c r="G495" i="1"/>
  <c r="G494" i="1" s="1"/>
  <c r="G493" i="1" s="1"/>
  <c r="G492" i="1" s="1"/>
  <c r="G491" i="1" s="1"/>
  <c r="F495" i="1"/>
  <c r="F494" i="1" s="1"/>
  <c r="F493" i="1" s="1"/>
  <c r="F492" i="1" s="1"/>
  <c r="F491" i="1" s="1"/>
  <c r="G489" i="1"/>
  <c r="G488" i="1" s="1"/>
  <c r="G487" i="1" s="1"/>
  <c r="G486" i="1" s="1"/>
  <c r="F489" i="1"/>
  <c r="F488" i="1" s="1"/>
  <c r="F487" i="1" s="1"/>
  <c r="F486" i="1" s="1"/>
  <c r="G482" i="1"/>
  <c r="G481" i="1" s="1"/>
  <c r="G480" i="1" s="1"/>
  <c r="F482" i="1"/>
  <c r="F481" i="1" s="1"/>
  <c r="F480" i="1" s="1"/>
  <c r="G476" i="1"/>
  <c r="F476" i="1"/>
  <c r="G474" i="1"/>
  <c r="G473" i="1" s="1"/>
  <c r="F474" i="1"/>
  <c r="F473" i="1" s="1"/>
  <c r="G470" i="1"/>
  <c r="G469" i="1" s="1"/>
  <c r="F470" i="1"/>
  <c r="F469" i="1" s="1"/>
  <c r="G466" i="1"/>
  <c r="G465" i="1" s="1"/>
  <c r="G464" i="1" s="1"/>
  <c r="F466" i="1"/>
  <c r="F465" i="1" s="1"/>
  <c r="F464" i="1" s="1"/>
  <c r="G461" i="1"/>
  <c r="G460" i="1" s="1"/>
  <c r="G459" i="1" s="1"/>
  <c r="F461" i="1"/>
  <c r="F460" i="1" s="1"/>
  <c r="F459" i="1" s="1"/>
  <c r="G448" i="1"/>
  <c r="G447" i="1" s="1"/>
  <c r="F448" i="1"/>
  <c r="F447" i="1" s="1"/>
  <c r="G445" i="1"/>
  <c r="G444" i="1" s="1"/>
  <c r="F445" i="1"/>
  <c r="F444" i="1" s="1"/>
  <c r="G441" i="1"/>
  <c r="G440" i="1" s="1"/>
  <c r="G439" i="1" s="1"/>
  <c r="F441" i="1"/>
  <c r="F440" i="1" s="1"/>
  <c r="F439" i="1" s="1"/>
  <c r="G436" i="1"/>
  <c r="G435" i="1" s="1"/>
  <c r="G434" i="1" s="1"/>
  <c r="F436" i="1"/>
  <c r="F435" i="1" s="1"/>
  <c r="F434" i="1" s="1"/>
  <c r="G424" i="1"/>
  <c r="G423" i="1" s="1"/>
  <c r="F424" i="1"/>
  <c r="F423" i="1" s="1"/>
  <c r="G420" i="1"/>
  <c r="G419" i="1" s="1"/>
  <c r="F420" i="1"/>
  <c r="F419" i="1" s="1"/>
  <c r="G408" i="1"/>
  <c r="G407" i="1" s="1"/>
  <c r="G406" i="1" s="1"/>
  <c r="F408" i="1"/>
  <c r="F407" i="1" s="1"/>
  <c r="F406" i="1" s="1"/>
  <c r="G403" i="1"/>
  <c r="G402" i="1" s="1"/>
  <c r="G401" i="1" s="1"/>
  <c r="F403" i="1"/>
  <c r="F402" i="1" s="1"/>
  <c r="F401" i="1" s="1"/>
  <c r="G395" i="1"/>
  <c r="G394" i="1" s="1"/>
  <c r="F395" i="1"/>
  <c r="F394" i="1" s="1"/>
  <c r="G391" i="1"/>
  <c r="G390" i="1" s="1"/>
  <c r="F391" i="1"/>
  <c r="F390" i="1" s="1"/>
  <c r="G387" i="1"/>
  <c r="G386" i="1" s="1"/>
  <c r="F387" i="1"/>
  <c r="F386" i="1" s="1"/>
  <c r="G380" i="1"/>
  <c r="G379" i="1" s="1"/>
  <c r="G378" i="1" s="1"/>
  <c r="F380" i="1"/>
  <c r="F379" i="1" s="1"/>
  <c r="F378" i="1" s="1"/>
  <c r="G375" i="1"/>
  <c r="G374" i="1" s="1"/>
  <c r="G373" i="1" s="1"/>
  <c r="F375" i="1"/>
  <c r="F374" i="1" s="1"/>
  <c r="F373" i="1" s="1"/>
  <c r="G369" i="1"/>
  <c r="G368" i="1" s="1"/>
  <c r="G367" i="1" s="1"/>
  <c r="F369" i="1"/>
  <c r="F368" i="1" s="1"/>
  <c r="F367" i="1" s="1"/>
  <c r="G364" i="1"/>
  <c r="G363" i="1" s="1"/>
  <c r="F364" i="1"/>
  <c r="F363" i="1" s="1"/>
  <c r="G357" i="1"/>
  <c r="G356" i="1" s="1"/>
  <c r="F357" i="1"/>
  <c r="F356" i="1" s="1"/>
  <c r="G351" i="1"/>
  <c r="G350" i="1" s="1"/>
  <c r="G349" i="1" s="1"/>
  <c r="F351" i="1"/>
  <c r="F350" i="1" s="1"/>
  <c r="F349" i="1" s="1"/>
  <c r="G346" i="1"/>
  <c r="G345" i="1" s="1"/>
  <c r="F346" i="1"/>
  <c r="F345" i="1" s="1"/>
  <c r="G342" i="1"/>
  <c r="G341" i="1" s="1"/>
  <c r="F342" i="1"/>
  <c r="F341" i="1" s="1"/>
  <c r="G338" i="1"/>
  <c r="G337" i="1" s="1"/>
  <c r="F338" i="1"/>
  <c r="F337" i="1" s="1"/>
  <c r="G325" i="1"/>
  <c r="G324" i="1" s="1"/>
  <c r="G323" i="1" s="1"/>
  <c r="F325" i="1"/>
  <c r="F324" i="1" s="1"/>
  <c r="F323" i="1" s="1"/>
  <c r="G321" i="1"/>
  <c r="G320" i="1" s="1"/>
  <c r="F321" i="1"/>
  <c r="F320" i="1" s="1"/>
  <c r="G312" i="1"/>
  <c r="G311" i="1" s="1"/>
  <c r="F312" i="1"/>
  <c r="F311" i="1" s="1"/>
  <c r="G309" i="1"/>
  <c r="G308" i="1" s="1"/>
  <c r="F309" i="1"/>
  <c r="F308" i="1" s="1"/>
  <c r="G304" i="1"/>
  <c r="G303" i="1" s="1"/>
  <c r="G302" i="1" s="1"/>
  <c r="G301" i="1" s="1"/>
  <c r="F304" i="1"/>
  <c r="F303" i="1" s="1"/>
  <c r="F302" i="1" s="1"/>
  <c r="F301" i="1" s="1"/>
  <c r="G297" i="1"/>
  <c r="G296" i="1" s="1"/>
  <c r="G295" i="1" s="1"/>
  <c r="F297" i="1"/>
  <c r="F296" i="1" s="1"/>
  <c r="F295" i="1" s="1"/>
  <c r="G292" i="1"/>
  <c r="G291" i="1" s="1"/>
  <c r="G290" i="1" s="1"/>
  <c r="F292" i="1"/>
  <c r="F291" i="1" s="1"/>
  <c r="F290" i="1" s="1"/>
  <c r="G287" i="1"/>
  <c r="G286" i="1" s="1"/>
  <c r="G285" i="1" s="1"/>
  <c r="F287" i="1"/>
  <c r="F286" i="1" s="1"/>
  <c r="F285" i="1" s="1"/>
  <c r="G282" i="1"/>
  <c r="G281" i="1" s="1"/>
  <c r="G280" i="1" s="1"/>
  <c r="F282" i="1"/>
  <c r="F281" i="1" s="1"/>
  <c r="F280" i="1" s="1"/>
  <c r="G278" i="1"/>
  <c r="G277" i="1" s="1"/>
  <c r="G276" i="1" s="1"/>
  <c r="F278" i="1"/>
  <c r="F277" i="1" s="1"/>
  <c r="F276" i="1" s="1"/>
  <c r="G273" i="1"/>
  <c r="G272" i="1" s="1"/>
  <c r="G271" i="1" s="1"/>
  <c r="F273" i="1"/>
  <c r="F272" i="1" s="1"/>
  <c r="F271" i="1" s="1"/>
  <c r="G268" i="1"/>
  <c r="G267" i="1" s="1"/>
  <c r="F268" i="1"/>
  <c r="F267" i="1" s="1"/>
  <c r="G260" i="1"/>
  <c r="G259" i="1" s="1"/>
  <c r="F260" i="1"/>
  <c r="F259" i="1" s="1"/>
  <c r="G256" i="1"/>
  <c r="G255" i="1" s="1"/>
  <c r="F256" i="1"/>
  <c r="F255" i="1" s="1"/>
  <c r="G252" i="1"/>
  <c r="G251" i="1" s="1"/>
  <c r="F252" i="1"/>
  <c r="F251" i="1" s="1"/>
  <c r="G248" i="1"/>
  <c r="G247" i="1" s="1"/>
  <c r="F248" i="1"/>
  <c r="F247" i="1" s="1"/>
  <c r="G244" i="1"/>
  <c r="G243" i="1" s="1"/>
  <c r="G242" i="1" s="1"/>
  <c r="F244" i="1"/>
  <c r="F243" i="1" s="1"/>
  <c r="F242" i="1" s="1"/>
  <c r="G240" i="1"/>
  <c r="G239" i="1" s="1"/>
  <c r="G238" i="1" s="1"/>
  <c r="F240" i="1"/>
  <c r="F239" i="1" s="1"/>
  <c r="F238" i="1" s="1"/>
  <c r="G234" i="1"/>
  <c r="G233" i="1" s="1"/>
  <c r="G232" i="1" s="1"/>
  <c r="F234" i="1"/>
  <c r="F233" i="1" s="1"/>
  <c r="F232" i="1" s="1"/>
  <c r="G223" i="1"/>
  <c r="G222" i="1" s="1"/>
  <c r="G221" i="1" s="1"/>
  <c r="F223" i="1"/>
  <c r="F222" i="1" s="1"/>
  <c r="F221" i="1" s="1"/>
  <c r="G219" i="1"/>
  <c r="G218" i="1" s="1"/>
  <c r="G217" i="1" s="1"/>
  <c r="F219" i="1"/>
  <c r="F218" i="1" s="1"/>
  <c r="F217" i="1" s="1"/>
  <c r="G212" i="1"/>
  <c r="G211" i="1" s="1"/>
  <c r="G210" i="1" s="1"/>
  <c r="F212" i="1"/>
  <c r="F211" i="1" s="1"/>
  <c r="F210" i="1" s="1"/>
  <c r="G208" i="1"/>
  <c r="G207" i="1" s="1"/>
  <c r="G206" i="1" s="1"/>
  <c r="F208" i="1"/>
  <c r="F207" i="1" s="1"/>
  <c r="F206" i="1" s="1"/>
  <c r="G204" i="1"/>
  <c r="G199" i="1" s="1"/>
  <c r="F204" i="1"/>
  <c r="F199" i="1" s="1"/>
  <c r="G196" i="1"/>
  <c r="G195" i="1" s="1"/>
  <c r="G194" i="1" s="1"/>
  <c r="F196" i="1"/>
  <c r="F195" i="1" s="1"/>
  <c r="F194" i="1" s="1"/>
  <c r="G189" i="1"/>
  <c r="G188" i="1" s="1"/>
  <c r="G187" i="1" s="1"/>
  <c r="F189" i="1"/>
  <c r="F188" i="1" s="1"/>
  <c r="F187" i="1" s="1"/>
  <c r="G183" i="1"/>
  <c r="G182" i="1" s="1"/>
  <c r="F183" i="1"/>
  <c r="F182" i="1" s="1"/>
  <c r="G178" i="1"/>
  <c r="G177" i="1" s="1"/>
  <c r="F178" i="1"/>
  <c r="F177" i="1" s="1"/>
  <c r="G173" i="1"/>
  <c r="F173" i="1"/>
  <c r="G168" i="1"/>
  <c r="G167" i="1" s="1"/>
  <c r="G166" i="1" s="1"/>
  <c r="F168" i="1"/>
  <c r="F167" i="1" s="1"/>
  <c r="F166" i="1" s="1"/>
  <c r="G164" i="1"/>
  <c r="G163" i="1" s="1"/>
  <c r="G162" i="1" s="1"/>
  <c r="F164" i="1"/>
  <c r="F163" i="1" s="1"/>
  <c r="F162" i="1" s="1"/>
  <c r="G159" i="1"/>
  <c r="G158" i="1" s="1"/>
  <c r="G157" i="1" s="1"/>
  <c r="F159" i="1"/>
  <c r="F158" i="1" s="1"/>
  <c r="F157" i="1" s="1"/>
  <c r="G154" i="1"/>
  <c r="G153" i="1" s="1"/>
  <c r="G152" i="1" s="1"/>
  <c r="F154" i="1"/>
  <c r="F153" i="1" s="1"/>
  <c r="F152" i="1" s="1"/>
  <c r="G147" i="1"/>
  <c r="G146" i="1" s="1"/>
  <c r="G145" i="1" s="1"/>
  <c r="F147" i="1"/>
  <c r="F146" i="1" s="1"/>
  <c r="F145" i="1" s="1"/>
  <c r="G142" i="1"/>
  <c r="G141" i="1" s="1"/>
  <c r="G140" i="1" s="1"/>
  <c r="F142" i="1"/>
  <c r="F141" i="1" s="1"/>
  <c r="F140" i="1" s="1"/>
  <c r="G137" i="1"/>
  <c r="G136" i="1" s="1"/>
  <c r="G135" i="1" s="1"/>
  <c r="F137" i="1"/>
  <c r="F136" i="1" s="1"/>
  <c r="F135" i="1" s="1"/>
  <c r="G132" i="1"/>
  <c r="G131" i="1" s="1"/>
  <c r="G130" i="1" s="1"/>
  <c r="F132" i="1"/>
  <c r="F131" i="1" s="1"/>
  <c r="F130" i="1" s="1"/>
  <c r="G125" i="1"/>
  <c r="G124" i="1" s="1"/>
  <c r="G123" i="1" s="1"/>
  <c r="F125" i="1"/>
  <c r="F124" i="1" s="1"/>
  <c r="F123" i="1" s="1"/>
  <c r="G120" i="1"/>
  <c r="G119" i="1" s="1"/>
  <c r="G118" i="1" s="1"/>
  <c r="F120" i="1"/>
  <c r="F119" i="1" s="1"/>
  <c r="F118" i="1" s="1"/>
  <c r="G116" i="1"/>
  <c r="G115" i="1" s="1"/>
  <c r="G114" i="1" s="1"/>
  <c r="F116" i="1"/>
  <c r="F115" i="1" s="1"/>
  <c r="F114" i="1" s="1"/>
  <c r="G112" i="1"/>
  <c r="G111" i="1" s="1"/>
  <c r="F112" i="1"/>
  <c r="F111" i="1" s="1"/>
  <c r="G108" i="1"/>
  <c r="G107" i="1" s="1"/>
  <c r="F108" i="1"/>
  <c r="F107" i="1" s="1"/>
  <c r="G104" i="1"/>
  <c r="G103" i="1" s="1"/>
  <c r="F104" i="1"/>
  <c r="F103" i="1" s="1"/>
  <c r="G98" i="1"/>
  <c r="F98" i="1"/>
  <c r="G95" i="1"/>
  <c r="G94" i="1" s="1"/>
  <c r="G93" i="1" s="1"/>
  <c r="F95" i="1"/>
  <c r="F94" i="1" s="1"/>
  <c r="F93" i="1" s="1"/>
  <c r="G91" i="1"/>
  <c r="G90" i="1" s="1"/>
  <c r="F91" i="1"/>
  <c r="F90" i="1" s="1"/>
  <c r="G88" i="1"/>
  <c r="G87" i="1" s="1"/>
  <c r="G86" i="1" s="1"/>
  <c r="F88" i="1"/>
  <c r="F87" i="1" s="1"/>
  <c r="F86" i="1" s="1"/>
  <c r="G84" i="1"/>
  <c r="G83" i="1" s="1"/>
  <c r="F84" i="1"/>
  <c r="F83" i="1" s="1"/>
  <c r="G80" i="1"/>
  <c r="G79" i="1" s="1"/>
  <c r="F80" i="1"/>
  <c r="F79" i="1" s="1"/>
  <c r="G76" i="1"/>
  <c r="G75" i="1" s="1"/>
  <c r="F76" i="1"/>
  <c r="F75" i="1" s="1"/>
  <c r="G72" i="1"/>
  <c r="G71" i="1" s="1"/>
  <c r="G70" i="1" s="1"/>
  <c r="F72" i="1"/>
  <c r="F71" i="1" s="1"/>
  <c r="F70" i="1" s="1"/>
  <c r="G67" i="1"/>
  <c r="G66" i="1" s="1"/>
  <c r="G65" i="1" s="1"/>
  <c r="F67" i="1"/>
  <c r="F66" i="1" s="1"/>
  <c r="F65" i="1" s="1"/>
  <c r="G58" i="1"/>
  <c r="G57" i="1" s="1"/>
  <c r="G56" i="1" s="1"/>
  <c r="G55" i="1" s="1"/>
  <c r="F58" i="1"/>
  <c r="F57" i="1" s="1"/>
  <c r="F56" i="1" s="1"/>
  <c r="F55" i="1" s="1"/>
  <c r="G52" i="1"/>
  <c r="G51" i="1" s="1"/>
  <c r="G50" i="1" s="1"/>
  <c r="F52" i="1"/>
  <c r="F51" i="1" s="1"/>
  <c r="F50" i="1" s="1"/>
  <c r="G47" i="1"/>
  <c r="G46" i="1" s="1"/>
  <c r="G45" i="1" s="1"/>
  <c r="F47" i="1"/>
  <c r="F46" i="1" s="1"/>
  <c r="F45" i="1" s="1"/>
  <c r="G41" i="1"/>
  <c r="G40" i="1" s="1"/>
  <c r="F41" i="1"/>
  <c r="F40" i="1" s="1"/>
  <c r="G37" i="1"/>
  <c r="G36" i="1" s="1"/>
  <c r="F37" i="1"/>
  <c r="F36" i="1" s="1"/>
  <c r="G33" i="1"/>
  <c r="G32" i="1" s="1"/>
  <c r="F33" i="1"/>
  <c r="F32" i="1" s="1"/>
  <c r="G21" i="1"/>
  <c r="G20" i="1" s="1"/>
  <c r="G19" i="1" s="1"/>
  <c r="F21" i="1"/>
  <c r="F20" i="1" s="1"/>
  <c r="F19" i="1" s="1"/>
  <c r="G16" i="1"/>
  <c r="G15" i="1" s="1"/>
  <c r="G14" i="1" s="1"/>
  <c r="F16" i="1"/>
  <c r="F15" i="1" s="1"/>
  <c r="F14" i="1" s="1"/>
  <c r="G453" i="1" l="1"/>
  <c r="G452" i="1" s="1"/>
  <c r="G451" i="1" s="1"/>
  <c r="F453" i="1"/>
  <c r="F452" i="1" s="1"/>
  <c r="F451" i="1" s="1"/>
  <c r="F415" i="1"/>
  <c r="F400" i="1" s="1"/>
  <c r="F399" i="1" s="1"/>
  <c r="G415" i="1"/>
  <c r="G400" i="1" s="1"/>
  <c r="F193" i="1"/>
  <c r="F192" i="1" s="1"/>
  <c r="G193" i="1"/>
  <c r="G192" i="1" s="1"/>
  <c r="G24" i="1"/>
  <c r="F24" i="1"/>
  <c r="G151" i="1"/>
  <c r="F129" i="1"/>
  <c r="F128" i="1" s="1"/>
  <c r="G129" i="1"/>
  <c r="G128" i="1" s="1"/>
  <c r="F151" i="1"/>
  <c r="G284" i="1"/>
  <c r="F284" i="1"/>
  <c r="F372" i="1"/>
  <c r="G372" i="1"/>
  <c r="G558" i="1"/>
  <c r="G523" i="1" s="1"/>
  <c r="F774" i="1"/>
  <c r="F74" i="1"/>
  <c r="F106" i="1"/>
  <c r="G106" i="1"/>
  <c r="F336" i="1"/>
  <c r="F329" i="1" s="1"/>
  <c r="F558" i="1"/>
  <c r="F523" i="1" s="1"/>
  <c r="G822" i="1"/>
  <c r="G821" i="1" s="1"/>
  <c r="F307" i="1"/>
  <c r="F306" i="1" s="1"/>
  <c r="G307" i="1"/>
  <c r="G306" i="1" s="1"/>
  <c r="F509" i="1"/>
  <c r="F499" i="1" s="1"/>
  <c r="F498" i="1" s="1"/>
  <c r="G509" i="1"/>
  <c r="G499" i="1" s="1"/>
  <c r="G498" i="1" s="1"/>
  <c r="F822" i="1"/>
  <c r="F821" i="1" s="1"/>
  <c r="F680" i="1"/>
  <c r="F669" i="1" s="1"/>
  <c r="G852" i="1"/>
  <c r="G837" i="1" s="1"/>
  <c r="G836" i="1" s="1"/>
  <c r="F637" i="1"/>
  <c r="F622" i="1" s="1"/>
  <c r="F578" i="1" s="1"/>
  <c r="F216" i="1"/>
  <c r="F215" i="1" s="1"/>
  <c r="G680" i="1"/>
  <c r="G669" i="1" s="1"/>
  <c r="F246" i="1"/>
  <c r="F385" i="1"/>
  <c r="F384" i="1" s="1"/>
  <c r="F383" i="1" s="1"/>
  <c r="G468" i="1"/>
  <c r="F468" i="1"/>
  <c r="F315" i="1"/>
  <c r="F314" i="1" s="1"/>
  <c r="G336" i="1"/>
  <c r="G329" i="1" s="1"/>
  <c r="G315" i="1"/>
  <c r="G314" i="1" s="1"/>
  <c r="F852" i="1"/>
  <c r="F837" i="1" s="1"/>
  <c r="F836" i="1" s="1"/>
  <c r="G246" i="1"/>
  <c r="G874" i="1"/>
  <c r="G216" i="1"/>
  <c r="G215" i="1" s="1"/>
  <c r="G97" i="1"/>
  <c r="F172" i="1"/>
  <c r="F171" i="1" s="1"/>
  <c r="F808" i="1"/>
  <c r="F874" i="1"/>
  <c r="G74" i="1"/>
  <c r="G172" i="1"/>
  <c r="G171" i="1" s="1"/>
  <c r="G808" i="1"/>
  <c r="F443" i="1"/>
  <c r="G637" i="1"/>
  <c r="G622" i="1" s="1"/>
  <c r="G578" i="1" s="1"/>
  <c r="G443" i="1"/>
  <c r="G385" i="1"/>
  <c r="G384" i="1" s="1"/>
  <c r="G383" i="1" s="1"/>
  <c r="G745" i="1"/>
  <c r="F745" i="1"/>
  <c r="F97" i="1"/>
  <c r="G774" i="1"/>
  <c r="F355" i="1"/>
  <c r="F354" i="1" s="1"/>
  <c r="F485" i="1"/>
  <c r="F31" i="1"/>
  <c r="F258" i="1"/>
  <c r="G355" i="1"/>
  <c r="G354" i="1" s="1"/>
  <c r="G732" i="1"/>
  <c r="G31" i="1"/>
  <c r="G258" i="1"/>
  <c r="G485" i="1"/>
  <c r="F732" i="1"/>
  <c r="F717" i="1" l="1"/>
  <c r="F522" i="1" s="1"/>
  <c r="G717" i="1"/>
  <c r="G522" i="1" s="1"/>
  <c r="G399" i="1"/>
  <c r="G398" i="1" s="1"/>
  <c r="I399" i="1" s="1"/>
  <c r="G13" i="1"/>
  <c r="F13" i="1"/>
  <c r="G64" i="1"/>
  <c r="F64" i="1"/>
  <c r="F237" i="1"/>
  <c r="F236" i="1" s="1"/>
  <c r="G237" i="1"/>
  <c r="G236" i="1" s="1"/>
  <c r="F300" i="1"/>
  <c r="G433" i="1"/>
  <c r="G432" i="1" s="1"/>
  <c r="G431" i="1" s="1"/>
  <c r="I432" i="1" s="1"/>
  <c r="F433" i="1"/>
  <c r="F432" i="1" s="1"/>
  <c r="F431" i="1" s="1"/>
  <c r="H432" i="1" s="1"/>
  <c r="F398" i="1"/>
  <c r="H399" i="1" s="1"/>
  <c r="G458" i="1"/>
  <c r="G457" i="1" s="1"/>
  <c r="G456" i="1" s="1"/>
  <c r="I457" i="1" s="1"/>
  <c r="G300" i="1"/>
  <c r="F328" i="1"/>
  <c r="F458" i="1"/>
  <c r="F457" i="1" s="1"/>
  <c r="F456" i="1" s="1"/>
  <c r="H457" i="1" s="1"/>
  <c r="G807" i="1"/>
  <c r="F835" i="1"/>
  <c r="H836" i="1" s="1"/>
  <c r="F807" i="1"/>
  <c r="G328" i="1"/>
  <c r="G150" i="1"/>
  <c r="F150" i="1"/>
  <c r="G835" i="1"/>
  <c r="I836" i="1" s="1"/>
  <c r="G12" i="1" l="1"/>
  <c r="G11" i="1" s="1"/>
  <c r="I12" i="1" s="1"/>
  <c r="F12" i="1"/>
  <c r="F11" i="1" s="1"/>
  <c r="F497" i="1"/>
  <c r="G497" i="1"/>
  <c r="H498" i="1" l="1"/>
  <c r="F9" i="1"/>
  <c r="H10" i="1" s="1"/>
  <c r="I498" i="1"/>
  <c r="G9" i="1"/>
  <c r="I10" i="1" s="1"/>
  <c r="H12" i="1"/>
</calcChain>
</file>

<file path=xl/sharedStrings.xml><?xml version="1.0" encoding="utf-8"?>
<sst xmlns="http://schemas.openxmlformats.org/spreadsheetml/2006/main" count="4349" uniqueCount="350">
  <si>
    <t>000</t>
  </si>
  <si>
    <t>0000000000</t>
  </si>
  <si>
    <t>803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</si>
  <si>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</si>
  <si>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</si>
  <si>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</si>
  <si>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</si>
  <si>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Расходы на выплаты по оплате труда муниципальных служащих (лиц, замещающих муниципальные должности)</t>
  </si>
  <si>
    <t>7810090011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</si>
  <si>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</si>
  <si>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</si>
  <si>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</si>
  <si>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</si>
  <si>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</si>
  <si>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</si>
  <si>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</si>
  <si>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</si>
  <si>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7820090011</t>
  </si>
  <si>
    <t>Расходы на обеспечение функций государственных органов, в том числе территориальных органов</t>
  </si>
  <si>
    <t>7820090019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</si>
  <si>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</si>
  <si>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</si>
  <si>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</si>
  <si>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</si>
  <si>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</si>
  <si>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</si>
  <si>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</si>
  <si>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</si>
  <si>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</si>
  <si>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</si>
  <si>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</si>
  <si>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</si>
  <si>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</si>
  <si>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</si>
  <si>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</si>
  <si>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</si>
  <si>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</si>
  <si>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</si>
  <si>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</si>
  <si>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</si>
  <si>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</si>
  <si>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</si>
  <si>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Расходы на обеспечение деятельности органов местного самоуправления</t>
  </si>
  <si>
    <t>7820090020</t>
  </si>
  <si>
    <t>Жилищно-коммунальные (коммунальные) услуги, взносы на капитальный ремонт общего имущества в многоквартирном доме</t>
  </si>
  <si>
    <t>7820090071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</si>
  <si>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</si>
  <si>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9990095490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</si>
  <si>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</si>
  <si>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</si>
  <si>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</si>
  <si>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9090051200</t>
  </si>
  <si>
    <t>Другие общегосударственные вопросы</t>
  </si>
  <si>
    <t>0113</t>
  </si>
  <si>
    <t>0240590020</t>
  </si>
  <si>
    <t>Реализация мероприятий программы</t>
  </si>
  <si>
    <t>1540199998</t>
  </si>
  <si>
    <t>Расходы на обеспечение деятельности (оказание услуг) муниципальных учреждений</t>
  </si>
  <si>
    <t>3920390059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</si>
  <si>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</si>
  <si>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</si>
  <si>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</si>
  <si>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</si>
  <si>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</si>
  <si>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</si>
  <si>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Мероприятия в сфере реализации государственной национальной политики</t>
  </si>
  <si>
    <t>4620192100</t>
  </si>
  <si>
    <t>Осуществление выплат Почетным гражданам муниципальных образований</t>
  </si>
  <si>
    <t>71000Н0730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</si>
  <si>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</si>
  <si>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</si>
  <si>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</si>
  <si>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</si>
  <si>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Взнос в Ассоциацию "Совет муниципальных образований КБР"</t>
  </si>
  <si>
    <t>7710092794</t>
  </si>
  <si>
    <t>Обеспечение деятельности (оказание услуг) муниципальных учреждений в сфере градостроительной деятельности, строительства и архитектуры</t>
  </si>
  <si>
    <t>8990372500</t>
  </si>
  <si>
    <t>Осуществление переданных органам местного самоуправления в соответствии со статёй 3 Закона КБР от 29.10.2003 года № 90-РЗ " 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</si>
  <si>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9990059300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</si>
  <si>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</si>
  <si>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9990071210</t>
  </si>
  <si>
    <t>9990090011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</si>
  <si>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</si>
  <si>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</si>
  <si>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</si>
  <si>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</si>
  <si>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1010390011</t>
  </si>
  <si>
    <t>1011290011</t>
  </si>
  <si>
    <t>1011290020</t>
  </si>
  <si>
    <t>НАЦИОНАЛЬНАЯ ЭКОНОМИКА</t>
  </si>
  <si>
    <t>0400</t>
  </si>
  <si>
    <t>Сельское хозяйство и рыболовство</t>
  </si>
  <si>
    <t>0405</t>
  </si>
  <si>
    <t>25Ф0190011</t>
  </si>
  <si>
    <t>25Ф0190020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</si>
  <si>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</si>
  <si>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9990071220</t>
  </si>
  <si>
    <t>Другие вопросы в области национальной экономики</t>
  </si>
  <si>
    <t>0412</t>
  </si>
  <si>
    <t>1520190059</t>
  </si>
  <si>
    <t>1520190071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</si>
  <si>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</si>
  <si>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</si>
  <si>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</si>
  <si>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</si>
  <si>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0530190011</t>
  </si>
  <si>
    <t>0530190019</t>
  </si>
  <si>
    <t>0530190020</t>
  </si>
  <si>
    <t>Резервный фонд Местной администрации</t>
  </si>
  <si>
    <t>3920220540</t>
  </si>
  <si>
    <t>ОБРАЗОВАНИЕ</t>
  </si>
  <si>
    <t>0700</t>
  </si>
  <si>
    <t>Общее образование</t>
  </si>
  <si>
    <t>0702</t>
  </si>
  <si>
    <t>Закупка товаров, работ и услуг в целях капитального ремонта государственного (муниципального) имущества</t>
  </si>
  <si>
    <t>243</t>
  </si>
  <si>
    <t>Молодежная политика</t>
  </si>
  <si>
    <t>0707</t>
  </si>
  <si>
    <t>Мероприятия по профилактике незаконного потребления наркотических средств и психотропных веществ, наркомании</t>
  </si>
  <si>
    <t>0240180070</t>
  </si>
  <si>
    <t>Проведение мероприятий по обеспечению антитеррористической защищенности объектов (территорий) в муниципальных учреждениях</t>
  </si>
  <si>
    <t>0240192151</t>
  </si>
  <si>
    <t>Профилактика безнадзорности и правонарушений несовершеннолетних</t>
  </si>
  <si>
    <t>02401М9400</t>
  </si>
  <si>
    <t>КУЛЬТУРА, КИНЕМАТОГРАФИЯ</t>
  </si>
  <si>
    <t>0800</t>
  </si>
  <si>
    <t>Культура</t>
  </si>
  <si>
    <t>0801</t>
  </si>
  <si>
    <t>0410299998</t>
  </si>
  <si>
    <t>Расходы за счет разовой финансовой помощи бюджетам отдельных муниципальных образований Кабардино-Балкарской Республики за счет средств резервного фонда Правительства Кабардино-Балкарской Республики</t>
  </si>
  <si>
    <t>11101S054F</t>
  </si>
  <si>
    <t>1110290059</t>
  </si>
  <si>
    <t>Расходы на поддержку отрасли культуры</t>
  </si>
  <si>
    <t>1110390059</t>
  </si>
  <si>
    <t>1110390071</t>
  </si>
  <si>
    <t>11201L5190</t>
  </si>
  <si>
    <t>Мероприятия в сфере культуры и кинематографии</t>
  </si>
  <si>
    <t>1120596486</t>
  </si>
  <si>
    <t>Другие вопросы в области культуры, кинематографии</t>
  </si>
  <si>
    <t>0804</t>
  </si>
  <si>
    <t>1140190011</t>
  </si>
  <si>
    <t>1140190020</t>
  </si>
  <si>
    <t>СОЦИАЛЬНАЯ ПОЛИТИКА</t>
  </si>
  <si>
    <t>1000</t>
  </si>
  <si>
    <t>Пенсионное обеспечение</t>
  </si>
  <si>
    <t>1001</t>
  </si>
  <si>
    <t>Выплата доплат к пенсиям лицам, замещавшим должность муниципальной службы</t>
  </si>
  <si>
    <t>71000Н0600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</si>
  <si>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</si>
  <si>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</si>
  <si>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</si>
  <si>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</si>
  <si>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</si>
  <si>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</si>
  <si>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</si>
  <si>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</si>
  <si>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</si>
  <si>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</si>
  <si>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Другие вопросы в области социальной политики</t>
  </si>
  <si>
    <t>1006</t>
  </si>
  <si>
    <t>Содержание комиссий по делам несовершеннолетних и защите их прав</t>
  </si>
  <si>
    <t>9990070110</t>
  </si>
  <si>
    <t>ФИЗИЧЕСКАЯ КУЛЬТУРА И СПОРТ</t>
  </si>
  <si>
    <t>1100</t>
  </si>
  <si>
    <t>Массовый спорт</t>
  </si>
  <si>
    <t>1102</t>
  </si>
  <si>
    <t>1310390059</t>
  </si>
  <si>
    <t>1310390071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</si>
  <si>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</si>
  <si>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</si>
  <si>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</si>
  <si>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</si>
  <si>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1340290011</t>
  </si>
  <si>
    <t>СРЕДСТВА МАССОВОЙ ИНФОРМАЦИИ</t>
  </si>
  <si>
    <t>1200</t>
  </si>
  <si>
    <t>Периодическая печать и издательства</t>
  </si>
  <si>
    <t>1202</t>
  </si>
  <si>
    <t>2320290059</t>
  </si>
  <si>
    <t>МКУ КСП ЗМР</t>
  </si>
  <si>
    <t>805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</si>
  <si>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</si>
  <si>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</si>
  <si>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Осуществление полномочий контрольно-счетного органа поселения по осуществлению внешнего муниципального финансового контроля</t>
  </si>
  <si>
    <t>9390079390</t>
  </si>
  <si>
    <t>9390090011</t>
  </si>
  <si>
    <t>9390090019</t>
  </si>
  <si>
    <t>9390090020</t>
  </si>
  <si>
    <t>Совет местного самоуправления Зольского муниципального района Кабардино-Балкарской Республики</t>
  </si>
  <si>
    <t>830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</si>
  <si>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</si>
  <si>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</si>
  <si>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9620090011</t>
  </si>
  <si>
    <t>9690090019</t>
  </si>
  <si>
    <t>9690090020</t>
  </si>
  <si>
    <t>МКУ "Управление муниципального имущества и земельных отношений"</t>
  </si>
  <si>
    <t>866</t>
  </si>
  <si>
    <t>3810690011</t>
  </si>
  <si>
    <t>3810690019</t>
  </si>
  <si>
    <t>3810690020</t>
  </si>
  <si>
    <t>Проведение кадастровых и иных специализированных работ, в том числе в целях внесения в Единый государственный реестр недвижимости сведений о земельных участках, а также публикации информационных сообщений в средствах массовой информации в целях обеспечения вовлечения земельных участков, находящихся в муниципальной собственности, в хозяйственный оборот</t>
  </si>
  <si>
    <t>3841292064</t>
  </si>
  <si>
    <t>МКУ "Управление образования"</t>
  </si>
  <si>
    <t>873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</si>
  <si>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</si>
  <si>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0220279990</t>
  </si>
  <si>
    <t>Дошкольное образование</t>
  </si>
  <si>
    <t>0701</t>
  </si>
  <si>
    <t>Реализация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</si>
  <si>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0220270130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</si>
  <si>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(в части расходов на приобретение учебных пособий, средств обучения, игр, игрушек)</t>
  </si>
  <si>
    <t>0220275180</t>
  </si>
  <si>
    <t>Субвенции бюджетам муниципальных образований на оплату труда основного административно-управленческого персонала образовательных организаций</t>
  </si>
  <si>
    <t>0220277110</t>
  </si>
  <si>
    <t>Субвенции бюджетам муниципальных образований на оплату труда административно-управленческого персонала (за исключением основного административно-управленческого персонала), учебно-вспомогательного персонала образовательных организаций</t>
  </si>
  <si>
    <t>0220277120</t>
  </si>
  <si>
    <t>Субвенции бюджетам муниципальных образований на оплату труда педагогических работников образовательных организаций</t>
  </si>
  <si>
    <t>0220277210</t>
  </si>
  <si>
    <t>Субвенции бюджетам муниципальных образований на оплату труда прочих педагогических работников образовательных организаций</t>
  </si>
  <si>
    <t>0220277220</t>
  </si>
  <si>
    <t>Субвенции бюджетам муниципальных образований на оплату труда младшего обслуживающего персонала образовательных организаций</t>
  </si>
  <si>
    <t>0220277300</t>
  </si>
  <si>
    <t>0220290059</t>
  </si>
  <si>
    <t>Премии и гранты</t>
  </si>
  <si>
    <t>350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</si>
  <si>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</si>
  <si>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</si>
  <si>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831</t>
  </si>
  <si>
    <t>0220290071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</si>
  <si>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</si>
  <si>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Привлечение обучающихся к труду</t>
  </si>
  <si>
    <t>0220271270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</si>
  <si>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t>
  </si>
  <si>
    <t>0220275190</t>
  </si>
  <si>
    <t>Субвенции бюджетам муниципальных образований 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</t>
  </si>
  <si>
    <t>0220277400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</si>
  <si>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</si>
  <si>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02401L3040</t>
  </si>
  <si>
    <t>0240792151</t>
  </si>
  <si>
    <t>Дополнительное образование детей</t>
  </si>
  <si>
    <t>0703</t>
  </si>
  <si>
    <t>0240170130</t>
  </si>
  <si>
    <t>0240177210</t>
  </si>
  <si>
    <t>0240190059</t>
  </si>
  <si>
    <t>0240190071</t>
  </si>
  <si>
    <t>Государственная поддержка отрасли культуры</t>
  </si>
  <si>
    <t>112A155190</t>
  </si>
  <si>
    <t>Профессиональная подготовка, переподготовка и повышение квалификации</t>
  </si>
  <si>
    <t>0705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</si>
  <si>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</si>
  <si>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0220270880</t>
  </si>
  <si>
    <t>Организация отдыха детей в каникулярное время с круглосуточным пребыванием</t>
  </si>
  <si>
    <t>0240772010</t>
  </si>
  <si>
    <t>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</si>
  <si>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0240772020</t>
  </si>
  <si>
    <t>Другие вопросы в области образования</t>
  </si>
  <si>
    <t>0709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</si>
  <si>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</si>
  <si>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</si>
  <si>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0240790059</t>
  </si>
  <si>
    <t>0240790071</t>
  </si>
  <si>
    <t>0250790011</t>
  </si>
  <si>
    <t>0250790019</t>
  </si>
  <si>
    <t>0250790020</t>
  </si>
  <si>
    <t>0250790071</t>
  </si>
  <si>
    <t>Охрана семьи и детства</t>
  </si>
  <si>
    <t>1004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</si>
  <si>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</si>
  <si>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9990070090</t>
  </si>
  <si>
    <t>Выплата ежемесячного вознаграждения приемным родителям</t>
  </si>
  <si>
    <t>9990070190</t>
  </si>
  <si>
    <t>Приобретение товаров, работ и услуг в пользу граждан в целях их социального обеспечения</t>
  </si>
  <si>
    <t>323</t>
  </si>
  <si>
    <t>Выплата единовременного пособия при всех формах устройства детей, лишенных родительского попечения, в семью</t>
  </si>
  <si>
    <t>99900F2600</t>
  </si>
  <si>
    <t>Пособия, компенсации, меры социальной поддержки по публичным нормативным обязательствам</t>
  </si>
  <si>
    <t>313</t>
  </si>
  <si>
    <t>Содержание отделов опеки и попечительства</t>
  </si>
  <si>
    <t>9990070100</t>
  </si>
  <si>
    <t>МКУ "Управление финансами" местной администрации Зольского муниципального района Кабардино-Балкарской Республики</t>
  </si>
  <si>
    <t>892</t>
  </si>
  <si>
    <t>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</si>
  <si>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3920373920</t>
  </si>
  <si>
    <t>3920390011</t>
  </si>
  <si>
    <t>3920390019</t>
  </si>
  <si>
    <t>3920390020</t>
  </si>
  <si>
    <t>Финансовое обеспечение иных расходов органов местного самоуправления и муниципальных казенных учреждений</t>
  </si>
  <si>
    <t>9990099999</t>
  </si>
  <si>
    <t>Резервные средства</t>
  </si>
  <si>
    <t>870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</si>
  <si>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</si>
  <si>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</si>
  <si>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</si>
  <si>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</si>
  <si>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</si>
  <si>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39Б0170010</t>
  </si>
  <si>
    <t>Межбюджетные трансферты</t>
  </si>
  <si>
    <t>500</t>
  </si>
  <si>
    <t>Дотации</t>
  </si>
  <si>
    <t>510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</si>
  <si>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</si>
  <si>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</si>
  <si>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</si>
  <si>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1403</t>
  </si>
  <si>
    <t>Иные межбюджетные трансферты на оказание разовой финансовой помощи бюджетам отдельных муниципальных образований за счет резервного фонда местной администрации Зольского муниципального района</t>
  </si>
  <si>
    <t>392027054F</t>
  </si>
  <si>
    <t>Иные межбюджетные трансферты</t>
  </si>
  <si>
    <t>540</t>
  </si>
  <si>
    <t>Наименование</t>
  </si>
  <si>
    <t>ГРБС</t>
  </si>
  <si>
    <t>Раздел/подраздел</t>
  </si>
  <si>
    <t>Целевая статья</t>
  </si>
  <si>
    <t>Группа видов расходов</t>
  </si>
  <si>
    <t>План</t>
  </si>
  <si>
    <t>Кассовое исполнение</t>
  </si>
  <si>
    <t>Всего:</t>
  </si>
  <si>
    <t>Условно утвержденные расходы:</t>
  </si>
  <si>
    <t>Местная администрация Зольского муниципального района Кабардино-Балкарской Республики</t>
  </si>
  <si>
    <t>Расходы  местного бюджета Зольского муниципального района КБР за 2025 г. по ведомственной структуре расходов местного бюджета</t>
  </si>
  <si>
    <t>0111</t>
  </si>
  <si>
    <t>Резервные фонды</t>
  </si>
  <si>
    <t>0240896057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</si>
  <si>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</si>
  <si>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</si>
  <si>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0240800000</t>
  </si>
  <si>
    <t>Основное мероприятие "Поддержка молодежных инициатив и патриотического воспитания"</t>
  </si>
  <si>
    <t>024089000</t>
  </si>
  <si>
    <t>Финансовое обеспечение выполнения функций органов местного самоуправления, оказания услуг и выполнения работ</t>
  </si>
  <si>
    <t>Мероприятия по патриотическому воспитанию граждан Российской Федерации</t>
  </si>
  <si>
    <t>112Я554540</t>
  </si>
  <si>
    <t>Создание модельных муниципальных библиотек</t>
  </si>
  <si>
    <t>024010000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</si>
  <si>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</si>
  <si>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0240190000</t>
  </si>
  <si>
    <t>022Ю653030</t>
  </si>
  <si>
    <t>0400000000</t>
  </si>
  <si>
    <t>Муниципальная программа "Доступная среда"</t>
  </si>
  <si>
    <t>Подпрограмма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населения"</t>
  </si>
  <si>
    <t>0410000000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</si>
  <si>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</si>
  <si>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0410200000</t>
  </si>
  <si>
    <t>0410290000</t>
  </si>
  <si>
    <t>Закупка товаров, работ, услуг в целях капитального ремонта государственного (муниципального) имущества</t>
  </si>
  <si>
    <t>0240100000</t>
  </si>
  <si>
    <t>Основное мероприятие "Реализация образовательных программ дополнительного образования детей и мероприятия по их развитию"</t>
  </si>
  <si>
    <t>022Ю650500</t>
  </si>
  <si>
    <t>022Ю651790</t>
  </si>
  <si>
    <t>Молодежная  политика и оздоровление детей</t>
  </si>
  <si>
    <t xml:space="preserve">Приложение №4  </t>
  </si>
  <si>
    <t xml:space="preserve">к решению Совета местного самоуправления Зольского муниципального района КБР  </t>
  </si>
  <si>
    <t>от "   " ______ 2026 г.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</si>
</sst>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8"/>
      <name val="Arial Cy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name val="Arial Cyr"/>
    </font>
    <font>
      <b/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2">
    <xf numFmtId="0" fontId="0" fillId="0" borderId="0"/>
    <xf numFmtId="0" fontId="3" fillId="0" borderId="2">
      <alignment horizontal="left" wrapText="1"/>
    </xf>
  </cellStyleXfs>
  <cellXfs count="96">
    <xf numFmtId="0" fontId="0" fillId="0" borderId="0" xfId="0"/>
    <xf numFmtId="0" fontId="2" fillId="0" borderId="0" xfId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 wrapText="1"/>
    </xf>
    <xf numFmtId="0" fontId="4" fillId="0" borderId="0" xfId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1" fontId="2" fillId="0" borderId="0" xfId="0" applyNumberFormat="1" applyFont="1" applyAlignment="1">
      <alignment horizontal="left" vertical="center" wrapText="1"/>
    </xf>
    <xf numFmtId="1" fontId="4" fillId="0" borderId="0" xfId="0" applyNumberFormat="1" applyFont="1" applyAlignment="1">
      <alignment horizontal="left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5" fillId="0" borderId="0" xfId="0" applyFont="1" applyAlignment="1">
      <alignment vertical="center" wrapText="1"/>
    </xf>
    <xf numFmtId="4" fontId="5" fillId="0" borderId="0" xfId="0" applyNumberFormat="1" applyFont="1" applyAlignment="1">
      <alignment vertical="center" wrapText="1"/>
    </xf>
    <xf numFmtId="1" fontId="2" fillId="0" borderId="11" xfId="0" applyNumberFormat="1" applyFont="1" applyBorder="1" applyAlignment="1">
      <alignment horizontal="lef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0" xfId="0" applyFont="1"/>
    <xf numFmtId="4" fontId="3" fillId="0" borderId="5" xfId="0" applyNumberFormat="1" applyFont="1" applyBorder="1" applyAlignment="1">
      <alignment horizontal="right" vertical="center" wrapText="1"/>
    </xf>
    <xf numFmtId="4" fontId="3" fillId="0" borderId="0" xfId="0" applyNumberFormat="1" applyFont="1" applyAlignment="1">
      <alignment horizontal="right" vertical="center" wrapText="1"/>
    </xf>
    <xf numFmtId="4" fontId="6" fillId="0" borderId="0" xfId="0" applyNumberFormat="1" applyFont="1" applyAlignment="1">
      <alignment horizontal="right" vertical="center" wrapText="1"/>
    </xf>
    <xf numFmtId="4" fontId="7" fillId="0" borderId="0" xfId="0" applyNumberFormat="1" applyFont="1"/>
    <xf numFmtId="0" fontId="7" fillId="0" borderId="0" xfId="0" applyFont="1"/>
    <xf numFmtId="49" fontId="3" fillId="0" borderId="5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right" vertical="center" wrapText="1"/>
    </xf>
    <xf numFmtId="49" fontId="4" fillId="0" borderId="19" xfId="0" applyNumberFormat="1" applyFont="1" applyBorder="1" applyAlignment="1">
      <alignment horizontal="left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49" fontId="4" fillId="0" borderId="20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right" vertical="center" wrapText="1"/>
    </xf>
    <xf numFmtId="49" fontId="4" fillId="0" borderId="18" xfId="0" applyNumberFormat="1" applyFont="1" applyBorder="1" applyAlignment="1">
      <alignment horizontal="left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left" vertical="center" wrapText="1"/>
    </xf>
    <xf numFmtId="4" fontId="6" fillId="0" borderId="10" xfId="0" applyNumberFormat="1" applyFont="1" applyBorder="1" applyAlignment="1">
      <alignment horizontal="right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" fontId="3" fillId="0" borderId="10" xfId="0" applyNumberFormat="1" applyFont="1" applyBorder="1" applyAlignment="1">
      <alignment horizontal="right" vertical="center" wrapText="1"/>
    </xf>
    <xf numFmtId="0" fontId="2" fillId="2" borderId="3" xfId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0" fillId="2" borderId="0" xfId="0" applyNumberFormat="1" applyFill="1"/>
    <xf numFmtId="0" fontId="0" fillId="2" borderId="0" xfId="0" applyFill="1"/>
    <xf numFmtId="1" fontId="2" fillId="2" borderId="0" xfId="0" applyNumberFormat="1" applyFont="1" applyFill="1" applyAlignment="1">
      <alignment horizontal="left" vertical="center" wrapText="1"/>
    </xf>
    <xf numFmtId="1" fontId="2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left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left" vertical="center" wrapText="1"/>
    </xf>
    <xf numFmtId="4" fontId="0" fillId="2" borderId="0" xfId="0" applyNumberFormat="1" applyFill="1" applyAlignment="1">
      <alignment horizontal="left"/>
    </xf>
    <xf numFmtId="0" fontId="0" fillId="2" borderId="0" xfId="0" applyFill="1" applyAlignment="1">
      <alignment horizontal="left"/>
    </xf>
    <xf numFmtId="0" fontId="2" fillId="2" borderId="3" xfId="1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" fontId="8" fillId="0" borderId="0" xfId="0" applyNumberFormat="1" applyFont="1" applyAlignment="1">
      <alignment horizontal="right" vertical="center" wrapText="1"/>
    </xf>
    <xf numFmtId="4" fontId="8" fillId="0" borderId="0" xfId="0" applyNumberFormat="1" applyFont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3" fontId="4" fillId="0" borderId="14" xfId="0" applyNumberFormat="1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top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right" vertical="center" wrapText="1"/>
    </xf>
    <xf numFmtId="0" fontId="10" fillId="0" borderId="10" xfId="0" applyFont="1" applyBorder="1" applyAlignment="1">
      <alignment horizontal="center" vertical="center" wrapText="1"/>
    </xf>
    <xf numFmtId="4" fontId="10" fillId="0" borderId="10" xfId="0" applyNumberFormat="1" applyFont="1" applyBorder="1" applyAlignment="1">
      <alignment horizontal="center" vertical="center" wrapText="1"/>
    </xf>
    <xf numFmtId="4" fontId="11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 wrapText="1"/>
    </xf>
  </cellXfs>
  <cellStyles count="2">
    <cellStyle name="xl30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3"/>
  <sheetViews>
    <sheetView tabSelected="1" workbookViewId="0">
      <selection activeCell="A7" sqref="A7:XFD7"/>
    </sheetView>
  </sheetViews>
  <sheetFormatPr defaultRowHeight="15" x14ac:dyDescent="0.25"/>
  <cols>
    <col min="1" max="1" width="52" customWidth="1"/>
    <col min="2" max="2" width="4.85546875" customWidth="1"/>
    <col min="3" max="3" width="5.85546875" customWidth="1"/>
    <col min="4" max="4" width="11.42578125" customWidth="1"/>
    <col min="5" max="5" width="4.85546875" customWidth="1"/>
    <col min="6" max="7" width="18.42578125" style="29" customWidth="1"/>
    <col min="8" max="9" width="16.5703125" style="29" hidden="1" customWidth="1"/>
    <col min="10" max="17" width="0" hidden="1" customWidth="1"/>
  </cols>
  <sheetData>
    <row r="1" spans="1:9" s="30" customFormat="1" ht="15.75" x14ac:dyDescent="0.25">
      <c r="A1" s="78"/>
      <c r="B1" s="78"/>
      <c r="C1" s="79"/>
      <c r="D1" s="79"/>
      <c r="E1" s="85" t="s">
        <v>347</v>
      </c>
      <c r="F1" s="85"/>
      <c r="G1" s="85"/>
      <c r="H1" s="31"/>
      <c r="I1" s="31"/>
    </row>
    <row r="2" spans="1:9" s="30" customFormat="1" ht="31.5" customHeight="1" x14ac:dyDescent="0.25">
      <c r="A2" s="78"/>
      <c r="B2" s="78"/>
      <c r="C2" s="79"/>
      <c r="D2" s="79"/>
      <c r="E2" s="86" t="s">
        <v>348</v>
      </c>
      <c r="F2" s="86"/>
      <c r="G2" s="86"/>
      <c r="H2" s="31"/>
      <c r="I2" s="31"/>
    </row>
    <row r="3" spans="1:9" s="30" customFormat="1" ht="15.75" customHeight="1" x14ac:dyDescent="0.25">
      <c r="A3" s="78"/>
      <c r="B3" s="78"/>
      <c r="C3" s="91" t="s">
        <v>349</v>
      </c>
      <c r="D3" s="91"/>
      <c r="E3" s="91"/>
      <c r="F3" s="91"/>
      <c r="G3" s="91"/>
      <c r="H3" s="31"/>
      <c r="I3" s="31"/>
    </row>
    <row r="4" spans="1:9" s="30" customFormat="1" ht="15.75" customHeight="1" x14ac:dyDescent="0.25">
      <c r="A4" s="78"/>
      <c r="B4" s="78"/>
      <c r="C4" s="80"/>
      <c r="D4" s="80"/>
      <c r="E4" s="80"/>
      <c r="F4" s="80"/>
      <c r="G4" s="80"/>
      <c r="H4" s="31"/>
      <c r="I4" s="31"/>
    </row>
    <row r="5" spans="1:9" s="30" customFormat="1" ht="37.5" customHeight="1" x14ac:dyDescent="0.25">
      <c r="A5" s="90" t="s">
        <v>317</v>
      </c>
      <c r="B5" s="90"/>
      <c r="C5" s="90"/>
      <c r="D5" s="90"/>
      <c r="E5" s="90"/>
      <c r="F5" s="90"/>
      <c r="G5" s="90"/>
      <c r="H5" s="31"/>
      <c r="I5" s="31"/>
    </row>
    <row r="6" spans="1:9" s="30" customFormat="1" ht="15.75" x14ac:dyDescent="0.25">
      <c r="A6" s="78"/>
      <c r="B6" s="78"/>
      <c r="C6" s="78"/>
      <c r="D6" s="78"/>
      <c r="E6" s="78"/>
      <c r="F6" s="81"/>
      <c r="G6" s="81"/>
      <c r="H6" s="31"/>
      <c r="I6" s="31"/>
    </row>
    <row r="7" spans="1:9" s="95" customFormat="1" ht="60" customHeight="1" x14ac:dyDescent="0.25">
      <c r="A7" s="92" t="s">
        <v>307</v>
      </c>
      <c r="B7" s="92" t="s">
        <v>308</v>
      </c>
      <c r="C7" s="92" t="s">
        <v>309</v>
      </c>
      <c r="D7" s="92" t="s">
        <v>310</v>
      </c>
      <c r="E7" s="92" t="s">
        <v>311</v>
      </c>
      <c r="F7" s="93" t="s">
        <v>312</v>
      </c>
      <c r="G7" s="93" t="s">
        <v>313</v>
      </c>
      <c r="H7" s="94"/>
      <c r="I7" s="94"/>
    </row>
    <row r="8" spans="1:9" s="30" customFormat="1" ht="15.75" x14ac:dyDescent="0.25">
      <c r="A8" s="82">
        <v>1</v>
      </c>
      <c r="B8" s="87">
        <v>2</v>
      </c>
      <c r="C8" s="88"/>
      <c r="D8" s="88"/>
      <c r="E8" s="89"/>
      <c r="F8" s="83">
        <v>3</v>
      </c>
      <c r="G8" s="83">
        <v>4</v>
      </c>
      <c r="H8" s="31"/>
      <c r="I8" s="31"/>
    </row>
    <row r="9" spans="1:9" x14ac:dyDescent="0.25">
      <c r="A9" s="32" t="s">
        <v>314</v>
      </c>
      <c r="B9" s="33"/>
      <c r="C9" s="4"/>
      <c r="D9" s="34"/>
      <c r="E9" s="34"/>
      <c r="F9" s="35">
        <f>F11+F398+F431+F456+F497+F835</f>
        <v>1371712841.0899999</v>
      </c>
      <c r="G9" s="35">
        <f>G11+G398+G431+G456+G497+G835</f>
        <v>1341014750.9299998</v>
      </c>
      <c r="H9" s="29">
        <v>1371712841.0899999</v>
      </c>
      <c r="I9" s="29">
        <v>1341014750.9300001</v>
      </c>
    </row>
    <row r="10" spans="1:9" x14ac:dyDescent="0.25">
      <c r="A10" s="36" t="s">
        <v>315</v>
      </c>
      <c r="B10" s="33"/>
      <c r="C10" s="4"/>
      <c r="D10" s="34"/>
      <c r="E10" s="34"/>
      <c r="F10" s="35"/>
      <c r="G10" s="35"/>
      <c r="H10" s="29">
        <f>F9-H9</f>
        <v>0</v>
      </c>
      <c r="I10" s="29">
        <f>G9-I9</f>
        <v>0</v>
      </c>
    </row>
    <row r="11" spans="1:9" s="65" customFormat="1" ht="25.5" x14ac:dyDescent="0.25">
      <c r="A11" s="60" t="s">
        <v>316</v>
      </c>
      <c r="B11" s="61" t="s">
        <v>2</v>
      </c>
      <c r="C11" s="62"/>
      <c r="D11" s="62"/>
      <c r="E11" s="62"/>
      <c r="F11" s="63">
        <f>F12+F128+F150+F192+F215+F236+F300+F328+F383+F60</f>
        <v>164356070.07999998</v>
      </c>
      <c r="G11" s="63">
        <f>G12+G128+G150+G192+G215+G236+G300+G328+G383+G60</f>
        <v>153730645.23000005</v>
      </c>
      <c r="H11" s="64">
        <v>164356070.08000001</v>
      </c>
      <c r="I11" s="64">
        <v>153730645.22999999</v>
      </c>
    </row>
    <row r="12" spans="1:9" x14ac:dyDescent="0.25">
      <c r="A12" s="1" t="s">
        <v>3</v>
      </c>
      <c r="B12" s="2" t="s">
        <v>2</v>
      </c>
      <c r="C12" s="2" t="s">
        <v>4</v>
      </c>
      <c r="D12" s="3" t="s">
        <v>1</v>
      </c>
      <c r="E12" s="3" t="s">
        <v>0</v>
      </c>
      <c r="F12" s="26">
        <f>F13+F55+F64</f>
        <v>58008781.480000004</v>
      </c>
      <c r="G12" s="26">
        <f>G13+G55+G64</f>
        <v>54872708.74000001</v>
      </c>
      <c r="H12" s="29">
        <f>F11-H11</f>
        <v>0</v>
      </c>
      <c r="I12" s="29">
        <f>G11-I11</f>
        <v>0</v>
      </c>
    </row>
    <row r="13" spans="1:9" ht="38.25" x14ac:dyDescent="0.25">
      <c r="A13" s="1" t="s">
        <v>5</v>
      </c>
      <c r="B13" s="2" t="s">
        <v>2</v>
      </c>
      <c r="C13" s="2" t="s">
        <v>6</v>
      </c>
      <c r="D13" s="3" t="s">
        <v>1</v>
      </c>
      <c r="E13" s="3" t="s">
        <v>0</v>
      </c>
      <c r="F13" s="26">
        <f>F24+F50+F14+F19+F31+F45</f>
        <v>40984153.850000001</v>
      </c>
      <c r="G13" s="26">
        <f>G24+G50+G14+G19+G31+G45</f>
        <v>38188681.770000003</v>
      </c>
    </row>
    <row r="14" spans="1:9" ht="25.5" x14ac:dyDescent="0.25">
      <c r="A14" s="1" t="s">
        <v>7</v>
      </c>
      <c r="B14" s="2" t="s">
        <v>2</v>
      </c>
      <c r="C14" s="2" t="s">
        <v>6</v>
      </c>
      <c r="D14" s="2" t="s">
        <v>8</v>
      </c>
      <c r="E14" s="4" t="s">
        <v>0</v>
      </c>
      <c r="F14" s="26">
        <f>F15</f>
        <v>9625431.5399999991</v>
      </c>
      <c r="G14" s="26">
        <f>G15</f>
        <v>9619268.4700000007</v>
      </c>
    </row>
    <row r="15" spans="1:9" s="38" customFormat="1" ht="51" x14ac:dyDescent="0.25">
      <c r="A15" s="10" t="s">
        <v>9</v>
      </c>
      <c r="B15" s="7" t="s">
        <v>2</v>
      </c>
      <c r="C15" s="7" t="s">
        <v>6</v>
      </c>
      <c r="D15" s="7" t="s">
        <v>8</v>
      </c>
      <c r="E15" s="12" t="s">
        <v>10</v>
      </c>
      <c r="F15" s="27">
        <f>F16</f>
        <v>9625431.5399999991</v>
      </c>
      <c r="G15" s="27">
        <f>G16</f>
        <v>9619268.4700000007</v>
      </c>
      <c r="H15" s="37"/>
      <c r="I15" s="37"/>
    </row>
    <row r="16" spans="1:9" ht="25.5" x14ac:dyDescent="0.25">
      <c r="A16" s="5" t="s">
        <v>11</v>
      </c>
      <c r="B16" s="2" t="s">
        <v>2</v>
      </c>
      <c r="C16" s="2" t="s">
        <v>6</v>
      </c>
      <c r="D16" s="2" t="s">
        <v>8</v>
      </c>
      <c r="E16" s="4" t="s">
        <v>12</v>
      </c>
      <c r="F16" s="26">
        <f>F17+F18</f>
        <v>9625431.5399999991</v>
      </c>
      <c r="G16" s="26">
        <f>G17+G18</f>
        <v>9619268.4700000007</v>
      </c>
    </row>
    <row r="17" spans="1:9" ht="25.5" hidden="1" x14ac:dyDescent="0.25">
      <c r="A17" s="6" t="s">
        <v>13</v>
      </c>
      <c r="B17" s="7" t="s">
        <v>2</v>
      </c>
      <c r="C17" s="7" t="s">
        <v>6</v>
      </c>
      <c r="D17" s="7" t="s">
        <v>8</v>
      </c>
      <c r="E17" s="8" t="s">
        <v>14</v>
      </c>
      <c r="F17" s="39">
        <v>7392804.5599999996</v>
      </c>
      <c r="G17" s="39">
        <v>7392710.0300000003</v>
      </c>
    </row>
    <row r="18" spans="1:9" ht="38.25" hidden="1" x14ac:dyDescent="0.25">
      <c r="A18" s="6" t="s">
        <v>15</v>
      </c>
      <c r="B18" s="7" t="s">
        <v>2</v>
      </c>
      <c r="C18" s="7" t="s">
        <v>6</v>
      </c>
      <c r="D18" s="7" t="s">
        <v>8</v>
      </c>
      <c r="E18" s="8" t="s">
        <v>16</v>
      </c>
      <c r="F18" s="39">
        <v>2232626.98</v>
      </c>
      <c r="G18" s="39">
        <v>2226558.44</v>
      </c>
    </row>
    <row r="19" spans="1:9" ht="25.5" x14ac:dyDescent="0.25">
      <c r="A19" s="1" t="s">
        <v>7</v>
      </c>
      <c r="B19" s="2" t="s">
        <v>2</v>
      </c>
      <c r="C19" s="2" t="s">
        <v>6</v>
      </c>
      <c r="D19" s="2" t="s">
        <v>17</v>
      </c>
      <c r="E19" s="9" t="s">
        <v>0</v>
      </c>
      <c r="F19" s="26">
        <f>F20</f>
        <v>10844266.09</v>
      </c>
      <c r="G19" s="26">
        <f>G20</f>
        <v>9717204.9900000002</v>
      </c>
    </row>
    <row r="20" spans="1:9" s="38" customFormat="1" ht="51" x14ac:dyDescent="0.25">
      <c r="A20" s="10" t="s">
        <v>9</v>
      </c>
      <c r="B20" s="7" t="s">
        <v>2</v>
      </c>
      <c r="C20" s="7" t="s">
        <v>6</v>
      </c>
      <c r="D20" s="7" t="s">
        <v>17</v>
      </c>
      <c r="E20" s="12" t="s">
        <v>10</v>
      </c>
      <c r="F20" s="27">
        <f>F21</f>
        <v>10844266.09</v>
      </c>
      <c r="G20" s="27">
        <f>G21</f>
        <v>9717204.9900000002</v>
      </c>
      <c r="H20" s="37"/>
      <c r="I20" s="37"/>
    </row>
    <row r="21" spans="1:9" ht="25.5" x14ac:dyDescent="0.25">
      <c r="A21" s="5" t="s">
        <v>11</v>
      </c>
      <c r="B21" s="2" t="s">
        <v>2</v>
      </c>
      <c r="C21" s="2" t="s">
        <v>6</v>
      </c>
      <c r="D21" s="2" t="s">
        <v>17</v>
      </c>
      <c r="E21" s="4" t="s">
        <v>12</v>
      </c>
      <c r="F21" s="26">
        <f>F22+F23</f>
        <v>10844266.09</v>
      </c>
      <c r="G21" s="26">
        <f>G22+G23</f>
        <v>9717204.9900000002</v>
      </c>
    </row>
    <row r="22" spans="1:9" ht="25.5" hidden="1" x14ac:dyDescent="0.25">
      <c r="A22" s="6" t="s">
        <v>13</v>
      </c>
      <c r="B22" s="7" t="s">
        <v>2</v>
      </c>
      <c r="C22" s="7" t="s">
        <v>6</v>
      </c>
      <c r="D22" s="7" t="s">
        <v>17</v>
      </c>
      <c r="E22" s="8" t="s">
        <v>14</v>
      </c>
      <c r="F22" s="39">
        <v>8328929.4100000001</v>
      </c>
      <c r="G22" s="39">
        <v>7485189.04</v>
      </c>
    </row>
    <row r="23" spans="1:9" ht="38.25" hidden="1" x14ac:dyDescent="0.25">
      <c r="A23" s="6" t="s">
        <v>15</v>
      </c>
      <c r="B23" s="7" t="s">
        <v>2</v>
      </c>
      <c r="C23" s="7" t="s">
        <v>6</v>
      </c>
      <c r="D23" s="7" t="s">
        <v>17</v>
      </c>
      <c r="E23" s="8" t="s">
        <v>16</v>
      </c>
      <c r="F23" s="39">
        <v>2515336.6800000002</v>
      </c>
      <c r="G23" s="39">
        <v>2232015.9500000002</v>
      </c>
    </row>
    <row r="24" spans="1:9" ht="25.5" x14ac:dyDescent="0.25">
      <c r="A24" s="1" t="s">
        <v>18</v>
      </c>
      <c r="B24" s="2" t="s">
        <v>2</v>
      </c>
      <c r="C24" s="2" t="s">
        <v>6</v>
      </c>
      <c r="D24" s="2" t="s">
        <v>19</v>
      </c>
      <c r="E24" s="9" t="s">
        <v>0</v>
      </c>
      <c r="F24" s="26">
        <f>F25+F28</f>
        <v>538476.70000000007</v>
      </c>
      <c r="G24" s="26">
        <f>G25+G28</f>
        <v>472383.1</v>
      </c>
    </row>
    <row r="25" spans="1:9" s="38" customFormat="1" ht="51" x14ac:dyDescent="0.25">
      <c r="A25" s="10" t="s">
        <v>9</v>
      </c>
      <c r="B25" s="7" t="s">
        <v>2</v>
      </c>
      <c r="C25" s="7" t="s">
        <v>6</v>
      </c>
      <c r="D25" s="7" t="s">
        <v>19</v>
      </c>
      <c r="E25" s="8" t="s">
        <v>10</v>
      </c>
      <c r="F25" s="27">
        <f t="shared" ref="F25:G25" si="0">F26</f>
        <v>90546.3</v>
      </c>
      <c r="G25" s="27">
        <f t="shared" si="0"/>
        <v>90546.3</v>
      </c>
      <c r="H25" s="37"/>
      <c r="I25" s="37"/>
    </row>
    <row r="26" spans="1:9" s="38" customFormat="1" ht="25.5" x14ac:dyDescent="0.25">
      <c r="A26" s="10" t="s">
        <v>11</v>
      </c>
      <c r="B26" s="7" t="s">
        <v>2</v>
      </c>
      <c r="C26" s="7" t="s">
        <v>6</v>
      </c>
      <c r="D26" s="7" t="s">
        <v>19</v>
      </c>
      <c r="E26" s="8" t="s">
        <v>12</v>
      </c>
      <c r="F26" s="27">
        <f>F27</f>
        <v>90546.3</v>
      </c>
      <c r="G26" s="27">
        <f>G27</f>
        <v>90546.3</v>
      </c>
      <c r="H26" s="37"/>
      <c r="I26" s="37"/>
    </row>
    <row r="27" spans="1:9" s="38" customFormat="1" ht="25.5" hidden="1" x14ac:dyDescent="0.25">
      <c r="A27" s="6" t="s">
        <v>20</v>
      </c>
      <c r="B27" s="7" t="s">
        <v>2</v>
      </c>
      <c r="C27" s="7" t="s">
        <v>6</v>
      </c>
      <c r="D27" s="7" t="s">
        <v>19</v>
      </c>
      <c r="E27" s="8" t="s">
        <v>21</v>
      </c>
      <c r="F27" s="39">
        <v>90546.3</v>
      </c>
      <c r="G27" s="39">
        <v>90546.3</v>
      </c>
      <c r="H27" s="37"/>
      <c r="I27" s="37"/>
    </row>
    <row r="28" spans="1:9" s="38" customFormat="1" ht="25.5" x14ac:dyDescent="0.25">
      <c r="A28" s="10" t="s">
        <v>22</v>
      </c>
      <c r="B28" s="7" t="s">
        <v>2</v>
      </c>
      <c r="C28" s="7" t="s">
        <v>6</v>
      </c>
      <c r="D28" s="7" t="s">
        <v>19</v>
      </c>
      <c r="E28" s="8" t="s">
        <v>23</v>
      </c>
      <c r="F28" s="27">
        <f t="shared" ref="F28:G28" si="1">F29</f>
        <v>447930.4</v>
      </c>
      <c r="G28" s="27">
        <f t="shared" si="1"/>
        <v>381836.79999999999</v>
      </c>
      <c r="H28" s="37"/>
      <c r="I28" s="37"/>
    </row>
    <row r="29" spans="1:9" ht="25.5" x14ac:dyDescent="0.25">
      <c r="A29" s="5" t="s">
        <v>24</v>
      </c>
      <c r="B29" s="2" t="s">
        <v>2</v>
      </c>
      <c r="C29" s="2" t="s">
        <v>6</v>
      </c>
      <c r="D29" s="2" t="s">
        <v>19</v>
      </c>
      <c r="E29" s="9" t="s">
        <v>25</v>
      </c>
      <c r="F29" s="26">
        <f>F30</f>
        <v>447930.4</v>
      </c>
      <c r="G29" s="26">
        <f>G30</f>
        <v>381836.79999999999</v>
      </c>
    </row>
    <row r="30" spans="1:9" ht="14.25" customHeight="1" x14ac:dyDescent="0.25">
      <c r="A30" s="10" t="s">
        <v>28</v>
      </c>
      <c r="B30" s="7" t="s">
        <v>2</v>
      </c>
      <c r="C30" s="7" t="s">
        <v>6</v>
      </c>
      <c r="D30" s="7" t="s">
        <v>19</v>
      </c>
      <c r="E30" s="8" t="s">
        <v>29</v>
      </c>
      <c r="F30" s="39">
        <v>447930.4</v>
      </c>
      <c r="G30" s="39">
        <v>381836.79999999999</v>
      </c>
    </row>
    <row r="31" spans="1:9" ht="25.5" x14ac:dyDescent="0.25">
      <c r="A31" s="11" t="s">
        <v>42</v>
      </c>
      <c r="B31" s="2" t="s">
        <v>2</v>
      </c>
      <c r="C31" s="2" t="s">
        <v>6</v>
      </c>
      <c r="D31" s="2" t="s">
        <v>43</v>
      </c>
      <c r="E31" s="9" t="s">
        <v>0</v>
      </c>
      <c r="F31" s="26">
        <f t="shared" ref="F31:G31" si="2">F32+F36+F40</f>
        <v>17954612.719999999</v>
      </c>
      <c r="G31" s="26">
        <f t="shared" si="2"/>
        <v>16512780.490000002</v>
      </c>
    </row>
    <row r="32" spans="1:9" s="38" customFormat="1" ht="51" x14ac:dyDescent="0.25">
      <c r="A32" s="10" t="s">
        <v>9</v>
      </c>
      <c r="B32" s="7" t="s">
        <v>2</v>
      </c>
      <c r="C32" s="7" t="s">
        <v>6</v>
      </c>
      <c r="D32" s="7" t="s">
        <v>43</v>
      </c>
      <c r="E32" s="12" t="s">
        <v>10</v>
      </c>
      <c r="F32" s="27">
        <f>F33</f>
        <v>7885714.9000000004</v>
      </c>
      <c r="G32" s="27">
        <f>G33</f>
        <v>7197842.5999999996</v>
      </c>
      <c r="H32" s="37"/>
      <c r="I32" s="37"/>
    </row>
    <row r="33" spans="1:9" s="38" customFormat="1" ht="25.5" x14ac:dyDescent="0.25">
      <c r="A33" s="10" t="s">
        <v>11</v>
      </c>
      <c r="B33" s="7" t="s">
        <v>2</v>
      </c>
      <c r="C33" s="7" t="s">
        <v>6</v>
      </c>
      <c r="D33" s="7" t="s">
        <v>43</v>
      </c>
      <c r="E33" s="12" t="s">
        <v>12</v>
      </c>
      <c r="F33" s="27">
        <f>F34+F35</f>
        <v>7885714.9000000004</v>
      </c>
      <c r="G33" s="27">
        <f>G34+G35</f>
        <v>7197842.5999999996</v>
      </c>
      <c r="H33" s="37"/>
      <c r="I33" s="37"/>
    </row>
    <row r="34" spans="1:9" s="38" customFormat="1" ht="25.5" hidden="1" x14ac:dyDescent="0.25">
      <c r="A34" s="6" t="s">
        <v>13</v>
      </c>
      <c r="B34" s="7" t="s">
        <v>2</v>
      </c>
      <c r="C34" s="7" t="s">
        <v>6</v>
      </c>
      <c r="D34" s="7" t="s">
        <v>43</v>
      </c>
      <c r="E34" s="8" t="s">
        <v>14</v>
      </c>
      <c r="F34" s="39">
        <v>6056616.6600000001</v>
      </c>
      <c r="G34" s="39">
        <v>5541440.1200000001</v>
      </c>
      <c r="H34" s="37"/>
      <c r="I34" s="37"/>
    </row>
    <row r="35" spans="1:9" s="38" customFormat="1" ht="38.25" hidden="1" x14ac:dyDescent="0.25">
      <c r="A35" s="6" t="s">
        <v>15</v>
      </c>
      <c r="B35" s="7" t="s">
        <v>2</v>
      </c>
      <c r="C35" s="7" t="s">
        <v>6</v>
      </c>
      <c r="D35" s="7" t="s">
        <v>43</v>
      </c>
      <c r="E35" s="8" t="s">
        <v>16</v>
      </c>
      <c r="F35" s="39">
        <v>1829098.24</v>
      </c>
      <c r="G35" s="39">
        <v>1656402.48</v>
      </c>
      <c r="H35" s="37"/>
      <c r="I35" s="37"/>
    </row>
    <row r="36" spans="1:9" s="38" customFormat="1" ht="25.5" x14ac:dyDescent="0.25">
      <c r="A36" s="10" t="s">
        <v>22</v>
      </c>
      <c r="B36" s="7" t="s">
        <v>2</v>
      </c>
      <c r="C36" s="7" t="s">
        <v>6</v>
      </c>
      <c r="D36" s="7" t="s">
        <v>43</v>
      </c>
      <c r="E36" s="8" t="s">
        <v>23</v>
      </c>
      <c r="F36" s="27">
        <f>F37</f>
        <v>7763827.0800000001</v>
      </c>
      <c r="G36" s="27">
        <f>G37</f>
        <v>7441913.4300000006</v>
      </c>
      <c r="H36" s="37"/>
      <c r="I36" s="37"/>
    </row>
    <row r="37" spans="1:9" s="38" customFormat="1" ht="25.5" x14ac:dyDescent="0.25">
      <c r="A37" s="10" t="s">
        <v>24</v>
      </c>
      <c r="B37" s="7" t="s">
        <v>2</v>
      </c>
      <c r="C37" s="7" t="s">
        <v>6</v>
      </c>
      <c r="D37" s="7" t="s">
        <v>43</v>
      </c>
      <c r="E37" s="8" t="s">
        <v>25</v>
      </c>
      <c r="F37" s="27">
        <f>F38+F39</f>
        <v>7763827.0800000001</v>
      </c>
      <c r="G37" s="27">
        <f>G38+G39</f>
        <v>7441913.4300000006</v>
      </c>
      <c r="H37" s="37"/>
      <c r="I37" s="37"/>
    </row>
    <row r="38" spans="1:9" s="38" customFormat="1" ht="25.5" x14ac:dyDescent="0.25">
      <c r="A38" s="10" t="s">
        <v>26</v>
      </c>
      <c r="B38" s="7" t="s">
        <v>2</v>
      </c>
      <c r="C38" s="7" t="s">
        <v>6</v>
      </c>
      <c r="D38" s="7" t="s">
        <v>43</v>
      </c>
      <c r="E38" s="8" t="s">
        <v>27</v>
      </c>
      <c r="F38" s="39">
        <v>1360000</v>
      </c>
      <c r="G38" s="39">
        <v>1276391.78</v>
      </c>
      <c r="H38" s="37"/>
      <c r="I38" s="37"/>
    </row>
    <row r="39" spans="1:9" s="38" customFormat="1" x14ac:dyDescent="0.25">
      <c r="A39" s="10" t="s">
        <v>28</v>
      </c>
      <c r="B39" s="7" t="s">
        <v>2</v>
      </c>
      <c r="C39" s="7" t="s">
        <v>6</v>
      </c>
      <c r="D39" s="7" t="s">
        <v>43</v>
      </c>
      <c r="E39" s="8" t="s">
        <v>29</v>
      </c>
      <c r="F39" s="39">
        <v>6403827.0800000001</v>
      </c>
      <c r="G39" s="39">
        <v>6165521.6500000004</v>
      </c>
      <c r="H39" s="37"/>
      <c r="I39" s="37"/>
    </row>
    <row r="40" spans="1:9" s="38" customFormat="1" x14ac:dyDescent="0.25">
      <c r="A40" s="10" t="s">
        <v>32</v>
      </c>
      <c r="B40" s="7" t="s">
        <v>2</v>
      </c>
      <c r="C40" s="7" t="s">
        <v>6</v>
      </c>
      <c r="D40" s="7" t="s">
        <v>43</v>
      </c>
      <c r="E40" s="8" t="s">
        <v>33</v>
      </c>
      <c r="F40" s="27">
        <f>F41</f>
        <v>2305070.7400000002</v>
      </c>
      <c r="G40" s="27">
        <f>G41</f>
        <v>1873024.46</v>
      </c>
      <c r="H40" s="37"/>
      <c r="I40" s="37"/>
    </row>
    <row r="41" spans="1:9" x14ac:dyDescent="0.25">
      <c r="A41" s="5" t="s">
        <v>34</v>
      </c>
      <c r="B41" s="2" t="s">
        <v>2</v>
      </c>
      <c r="C41" s="2" t="s">
        <v>6</v>
      </c>
      <c r="D41" s="2" t="s">
        <v>43</v>
      </c>
      <c r="E41" s="9" t="s">
        <v>35</v>
      </c>
      <c r="F41" s="26">
        <f>F42+F43+F44</f>
        <v>2305070.7400000002</v>
      </c>
      <c r="G41" s="26">
        <f>G42+G43+G44</f>
        <v>1873024.46</v>
      </c>
    </row>
    <row r="42" spans="1:9" ht="25.5" hidden="1" x14ac:dyDescent="0.25">
      <c r="A42" s="10" t="s">
        <v>36</v>
      </c>
      <c r="B42" s="7" t="s">
        <v>2</v>
      </c>
      <c r="C42" s="7" t="s">
        <v>6</v>
      </c>
      <c r="D42" s="7" t="s">
        <v>43</v>
      </c>
      <c r="E42" s="8" t="s">
        <v>37</v>
      </c>
      <c r="F42" s="39">
        <v>2097293.7400000002</v>
      </c>
      <c r="G42" s="39">
        <v>1691902.69</v>
      </c>
    </row>
    <row r="43" spans="1:9" hidden="1" x14ac:dyDescent="0.25">
      <c r="A43" s="10" t="s">
        <v>38</v>
      </c>
      <c r="B43" s="7" t="s">
        <v>2</v>
      </c>
      <c r="C43" s="7" t="s">
        <v>6</v>
      </c>
      <c r="D43" s="7" t="s">
        <v>43</v>
      </c>
      <c r="E43" s="8" t="s">
        <v>39</v>
      </c>
      <c r="F43" s="39">
        <v>11777</v>
      </c>
      <c r="G43" s="39">
        <v>11777</v>
      </c>
    </row>
    <row r="44" spans="1:9" hidden="1" x14ac:dyDescent="0.25">
      <c r="A44" s="10" t="s">
        <v>40</v>
      </c>
      <c r="B44" s="7" t="s">
        <v>2</v>
      </c>
      <c r="C44" s="7" t="s">
        <v>6</v>
      </c>
      <c r="D44" s="7" t="s">
        <v>43</v>
      </c>
      <c r="E44" s="8" t="s">
        <v>41</v>
      </c>
      <c r="F44" s="39">
        <v>196000</v>
      </c>
      <c r="G44" s="39">
        <v>169344.77</v>
      </c>
    </row>
    <row r="45" spans="1:9" ht="38.25" x14ac:dyDescent="0.25">
      <c r="A45" s="11" t="s">
        <v>44</v>
      </c>
      <c r="B45" s="2" t="s">
        <v>2</v>
      </c>
      <c r="C45" s="2" t="s">
        <v>6</v>
      </c>
      <c r="D45" s="2" t="s">
        <v>45</v>
      </c>
      <c r="E45" s="9" t="s">
        <v>0</v>
      </c>
      <c r="F45" s="26">
        <f>F46</f>
        <v>1775752.7</v>
      </c>
      <c r="G45" s="26">
        <f>G46</f>
        <v>1621430.62</v>
      </c>
    </row>
    <row r="46" spans="1:9" s="38" customFormat="1" ht="25.5" x14ac:dyDescent="0.25">
      <c r="A46" s="10" t="s">
        <v>22</v>
      </c>
      <c r="B46" s="7" t="s">
        <v>2</v>
      </c>
      <c r="C46" s="7" t="s">
        <v>6</v>
      </c>
      <c r="D46" s="7" t="s">
        <v>45</v>
      </c>
      <c r="E46" s="8" t="s">
        <v>23</v>
      </c>
      <c r="F46" s="27">
        <f>F47</f>
        <v>1775752.7</v>
      </c>
      <c r="G46" s="27">
        <f>G47</f>
        <v>1621430.62</v>
      </c>
      <c r="H46" s="37"/>
      <c r="I46" s="37"/>
    </row>
    <row r="47" spans="1:9" ht="25.5" x14ac:dyDescent="0.25">
      <c r="A47" s="5" t="s">
        <v>24</v>
      </c>
      <c r="B47" s="2" t="s">
        <v>2</v>
      </c>
      <c r="C47" s="2" t="s">
        <v>6</v>
      </c>
      <c r="D47" s="2" t="s">
        <v>45</v>
      </c>
      <c r="E47" s="9" t="s">
        <v>25</v>
      </c>
      <c r="F47" s="26">
        <f>F48+F49</f>
        <v>1775752.7</v>
      </c>
      <c r="G47" s="26">
        <f>G48+G49</f>
        <v>1621430.62</v>
      </c>
    </row>
    <row r="48" spans="1:9" hidden="1" x14ac:dyDescent="0.25">
      <c r="A48" s="10" t="s">
        <v>28</v>
      </c>
      <c r="B48" s="7" t="s">
        <v>2</v>
      </c>
      <c r="C48" s="7" t="s">
        <v>6</v>
      </c>
      <c r="D48" s="7" t="s">
        <v>45</v>
      </c>
      <c r="E48" s="8" t="s">
        <v>29</v>
      </c>
      <c r="F48" s="39">
        <v>40752.699999999997</v>
      </c>
      <c r="G48" s="39">
        <v>36561.81</v>
      </c>
    </row>
    <row r="49" spans="1:9" hidden="1" x14ac:dyDescent="0.25">
      <c r="A49" s="10" t="s">
        <v>30</v>
      </c>
      <c r="B49" s="7" t="s">
        <v>2</v>
      </c>
      <c r="C49" s="7" t="s">
        <v>6</v>
      </c>
      <c r="D49" s="7" t="s">
        <v>45</v>
      </c>
      <c r="E49" s="8" t="s">
        <v>31</v>
      </c>
      <c r="F49" s="39">
        <v>1735000</v>
      </c>
      <c r="G49" s="39">
        <v>1584868.81</v>
      </c>
    </row>
    <row r="50" spans="1:9" ht="38.25" x14ac:dyDescent="0.25">
      <c r="A50" s="11" t="s">
        <v>46</v>
      </c>
      <c r="B50" s="2" t="s">
        <v>2</v>
      </c>
      <c r="C50" s="2" t="s">
        <v>6</v>
      </c>
      <c r="D50" s="2" t="s">
        <v>47</v>
      </c>
      <c r="E50" s="9" t="s">
        <v>0</v>
      </c>
      <c r="F50" s="26">
        <f t="shared" ref="F50:G51" si="3">F51</f>
        <v>245614.1</v>
      </c>
      <c r="G50" s="26">
        <f t="shared" si="3"/>
        <v>245614.1</v>
      </c>
    </row>
    <row r="51" spans="1:9" s="38" customFormat="1" ht="51" x14ac:dyDescent="0.25">
      <c r="A51" s="10" t="s">
        <v>9</v>
      </c>
      <c r="B51" s="7" t="s">
        <v>2</v>
      </c>
      <c r="C51" s="7" t="s">
        <v>6</v>
      </c>
      <c r="D51" s="7" t="s">
        <v>47</v>
      </c>
      <c r="E51" s="8" t="s">
        <v>10</v>
      </c>
      <c r="F51" s="27">
        <f t="shared" si="3"/>
        <v>245614.1</v>
      </c>
      <c r="G51" s="27">
        <f t="shared" si="3"/>
        <v>245614.1</v>
      </c>
      <c r="H51" s="37"/>
      <c r="I51" s="37"/>
    </row>
    <row r="52" spans="1:9" ht="25.5" x14ac:dyDescent="0.25">
      <c r="A52" s="5" t="s">
        <v>11</v>
      </c>
      <c r="B52" s="2" t="s">
        <v>2</v>
      </c>
      <c r="C52" s="2" t="s">
        <v>6</v>
      </c>
      <c r="D52" s="2" t="s">
        <v>47</v>
      </c>
      <c r="E52" s="9" t="s">
        <v>12</v>
      </c>
      <c r="F52" s="26">
        <f t="shared" ref="F52:G52" si="4">F53+F54</f>
        <v>245614.1</v>
      </c>
      <c r="G52" s="26">
        <f t="shared" si="4"/>
        <v>245614.1</v>
      </c>
    </row>
    <row r="53" spans="1:9" ht="25.5" hidden="1" x14ac:dyDescent="0.25">
      <c r="A53" s="6" t="s">
        <v>13</v>
      </c>
      <c r="B53" s="7" t="s">
        <v>2</v>
      </c>
      <c r="C53" s="7" t="s">
        <v>6</v>
      </c>
      <c r="D53" s="7" t="s">
        <v>47</v>
      </c>
      <c r="E53" s="8" t="s">
        <v>14</v>
      </c>
      <c r="F53" s="39">
        <v>188643.7</v>
      </c>
      <c r="G53" s="39">
        <v>188643.7</v>
      </c>
    </row>
    <row r="54" spans="1:9" ht="38.25" hidden="1" x14ac:dyDescent="0.25">
      <c r="A54" s="6" t="s">
        <v>15</v>
      </c>
      <c r="B54" s="7" t="s">
        <v>2</v>
      </c>
      <c r="C54" s="7" t="s">
        <v>6</v>
      </c>
      <c r="D54" s="7" t="s">
        <v>47</v>
      </c>
      <c r="E54" s="8" t="s">
        <v>16</v>
      </c>
      <c r="F54" s="39">
        <v>56970.400000000001</v>
      </c>
      <c r="G54" s="39">
        <v>56970.400000000001</v>
      </c>
    </row>
    <row r="55" spans="1:9" x14ac:dyDescent="0.25">
      <c r="A55" s="1" t="s">
        <v>48</v>
      </c>
      <c r="B55" s="2" t="s">
        <v>2</v>
      </c>
      <c r="C55" s="2" t="s">
        <v>49</v>
      </c>
      <c r="D55" s="3" t="s">
        <v>1</v>
      </c>
      <c r="E55" s="3" t="s">
        <v>0</v>
      </c>
      <c r="F55" s="26">
        <f t="shared" ref="F55:G58" si="5">F56</f>
        <v>2009.85</v>
      </c>
      <c r="G55" s="26">
        <f t="shared" si="5"/>
        <v>2009.85</v>
      </c>
    </row>
    <row r="56" spans="1:9" ht="38.25" x14ac:dyDescent="0.25">
      <c r="A56" s="1" t="s">
        <v>50</v>
      </c>
      <c r="B56" s="2" t="s">
        <v>2</v>
      </c>
      <c r="C56" s="2" t="s">
        <v>49</v>
      </c>
      <c r="D56" s="2" t="s">
        <v>51</v>
      </c>
      <c r="E56" s="9" t="s">
        <v>0</v>
      </c>
      <c r="F56" s="26">
        <f t="shared" si="5"/>
        <v>2009.85</v>
      </c>
      <c r="G56" s="26">
        <f t="shared" si="5"/>
        <v>2009.85</v>
      </c>
    </row>
    <row r="57" spans="1:9" s="38" customFormat="1" ht="25.5" x14ac:dyDescent="0.25">
      <c r="A57" s="10" t="s">
        <v>22</v>
      </c>
      <c r="B57" s="7" t="s">
        <v>2</v>
      </c>
      <c r="C57" s="7" t="s">
        <v>49</v>
      </c>
      <c r="D57" s="7" t="s">
        <v>51</v>
      </c>
      <c r="E57" s="8" t="s">
        <v>23</v>
      </c>
      <c r="F57" s="27">
        <f t="shared" si="5"/>
        <v>2009.85</v>
      </c>
      <c r="G57" s="27">
        <f t="shared" si="5"/>
        <v>2009.85</v>
      </c>
      <c r="H57" s="37"/>
      <c r="I57" s="37"/>
    </row>
    <row r="58" spans="1:9" ht="25.5" x14ac:dyDescent="0.25">
      <c r="A58" s="5" t="s">
        <v>24</v>
      </c>
      <c r="B58" s="2" t="s">
        <v>2</v>
      </c>
      <c r="C58" s="2" t="s">
        <v>49</v>
      </c>
      <c r="D58" s="2" t="s">
        <v>51</v>
      </c>
      <c r="E58" s="9" t="s">
        <v>25</v>
      </c>
      <c r="F58" s="26">
        <f t="shared" si="5"/>
        <v>2009.85</v>
      </c>
      <c r="G58" s="26">
        <f t="shared" si="5"/>
        <v>2009.85</v>
      </c>
    </row>
    <row r="59" spans="1:9" hidden="1" x14ac:dyDescent="0.25">
      <c r="A59" s="50" t="s">
        <v>28</v>
      </c>
      <c r="B59" s="51" t="s">
        <v>2</v>
      </c>
      <c r="C59" s="51" t="s">
        <v>49</v>
      </c>
      <c r="D59" s="51" t="s">
        <v>51</v>
      </c>
      <c r="E59" s="52" t="s">
        <v>29</v>
      </c>
      <c r="F59" s="53">
        <v>2009.85</v>
      </c>
      <c r="G59" s="53">
        <v>2009.85</v>
      </c>
    </row>
    <row r="60" spans="1:9" s="43" customFormat="1" x14ac:dyDescent="0.25">
      <c r="A60" s="56" t="s">
        <v>319</v>
      </c>
      <c r="B60" s="17" t="s">
        <v>2</v>
      </c>
      <c r="C60" s="17" t="s">
        <v>318</v>
      </c>
      <c r="D60" s="17" t="s">
        <v>1</v>
      </c>
      <c r="E60" s="17" t="s">
        <v>0</v>
      </c>
      <c r="F60" s="57">
        <f t="shared" ref="F60:G62" si="6">F61</f>
        <v>339726.38</v>
      </c>
      <c r="G60" s="57">
        <f t="shared" si="6"/>
        <v>0</v>
      </c>
      <c r="H60" s="42"/>
      <c r="I60" s="42"/>
    </row>
    <row r="61" spans="1:9" x14ac:dyDescent="0.25">
      <c r="A61" s="58" t="s">
        <v>108</v>
      </c>
      <c r="B61" s="17" t="s">
        <v>2</v>
      </c>
      <c r="C61" s="17" t="s">
        <v>318</v>
      </c>
      <c r="D61" s="17" t="s">
        <v>109</v>
      </c>
      <c r="E61" s="17" t="s">
        <v>0</v>
      </c>
      <c r="F61" s="59">
        <f t="shared" si="6"/>
        <v>339726.38</v>
      </c>
      <c r="G61" s="59">
        <f t="shared" si="6"/>
        <v>0</v>
      </c>
    </row>
    <row r="62" spans="1:9" x14ac:dyDescent="0.25">
      <c r="A62" s="58" t="s">
        <v>32</v>
      </c>
      <c r="B62" s="17" t="s">
        <v>2</v>
      </c>
      <c r="C62" s="17" t="s">
        <v>318</v>
      </c>
      <c r="D62" s="17" t="s">
        <v>109</v>
      </c>
      <c r="E62" s="17" t="s">
        <v>33</v>
      </c>
      <c r="F62" s="59">
        <f t="shared" si="6"/>
        <v>339726.38</v>
      </c>
      <c r="G62" s="59">
        <f t="shared" si="6"/>
        <v>0</v>
      </c>
    </row>
    <row r="63" spans="1:9" x14ac:dyDescent="0.25">
      <c r="A63" s="54" t="s">
        <v>287</v>
      </c>
      <c r="B63" s="55" t="s">
        <v>2</v>
      </c>
      <c r="C63" s="55" t="s">
        <v>318</v>
      </c>
      <c r="D63" s="34" t="s">
        <v>109</v>
      </c>
      <c r="E63" s="34" t="s">
        <v>288</v>
      </c>
      <c r="F63" s="84">
        <v>339726.38</v>
      </c>
      <c r="G63" s="84">
        <v>0</v>
      </c>
    </row>
    <row r="64" spans="1:9" x14ac:dyDescent="0.25">
      <c r="A64" s="5" t="s">
        <v>52</v>
      </c>
      <c r="B64" s="2" t="s">
        <v>2</v>
      </c>
      <c r="C64" s="2" t="s">
        <v>53</v>
      </c>
      <c r="D64" s="3" t="s">
        <v>1</v>
      </c>
      <c r="E64" s="3" t="s">
        <v>0</v>
      </c>
      <c r="F64" s="26">
        <f>F70+F74+F86+F90+F93+F97+F106+F114+F123+F65+F118</f>
        <v>17022617.780000001</v>
      </c>
      <c r="G64" s="26">
        <f>G70+G74+G86+G90+G93+G97+G106+G114+G123+G65+G118</f>
        <v>16682017.120000001</v>
      </c>
    </row>
    <row r="65" spans="1:9" ht="25.5" x14ac:dyDescent="0.25">
      <c r="A65" s="5" t="s">
        <v>42</v>
      </c>
      <c r="B65" s="2" t="s">
        <v>2</v>
      </c>
      <c r="C65" s="2" t="s">
        <v>53</v>
      </c>
      <c r="D65" s="2" t="s">
        <v>54</v>
      </c>
      <c r="E65" s="9" t="s">
        <v>0</v>
      </c>
      <c r="F65" s="26">
        <f>F66</f>
        <v>1169595.9100000001</v>
      </c>
      <c r="G65" s="26">
        <f>G66</f>
        <v>1061128.69</v>
      </c>
    </row>
    <row r="66" spans="1:9" s="38" customFormat="1" ht="51" x14ac:dyDescent="0.25">
      <c r="A66" s="10" t="s">
        <v>9</v>
      </c>
      <c r="B66" s="7" t="s">
        <v>2</v>
      </c>
      <c r="C66" s="7" t="s">
        <v>53</v>
      </c>
      <c r="D66" s="7" t="s">
        <v>54</v>
      </c>
      <c r="E66" s="8" t="s">
        <v>10</v>
      </c>
      <c r="F66" s="27">
        <f>F67</f>
        <v>1169595.9100000001</v>
      </c>
      <c r="G66" s="27">
        <f>G67</f>
        <v>1061128.69</v>
      </c>
      <c r="H66" s="37"/>
      <c r="I66" s="37"/>
    </row>
    <row r="67" spans="1:9" ht="25.5" x14ac:dyDescent="0.25">
      <c r="A67" s="5" t="s">
        <v>11</v>
      </c>
      <c r="B67" s="2" t="s">
        <v>2</v>
      </c>
      <c r="C67" s="2" t="s">
        <v>53</v>
      </c>
      <c r="D67" s="2" t="s">
        <v>54</v>
      </c>
      <c r="E67" s="9" t="s">
        <v>12</v>
      </c>
      <c r="F67" s="26">
        <f>F68+F69</f>
        <v>1169595.9100000001</v>
      </c>
      <c r="G67" s="26">
        <f>G68+G69</f>
        <v>1061128.69</v>
      </c>
    </row>
    <row r="68" spans="1:9" ht="25.5" hidden="1" x14ac:dyDescent="0.25">
      <c r="A68" s="6" t="s">
        <v>13</v>
      </c>
      <c r="B68" s="7" t="s">
        <v>2</v>
      </c>
      <c r="C68" s="7" t="s">
        <v>53</v>
      </c>
      <c r="D68" s="7" t="s">
        <v>54</v>
      </c>
      <c r="E68" s="8" t="s">
        <v>14</v>
      </c>
      <c r="F68" s="39">
        <v>898307.15</v>
      </c>
      <c r="G68" s="39">
        <v>817375.11</v>
      </c>
    </row>
    <row r="69" spans="1:9" ht="38.25" hidden="1" x14ac:dyDescent="0.25">
      <c r="A69" s="6" t="s">
        <v>15</v>
      </c>
      <c r="B69" s="7" t="s">
        <v>2</v>
      </c>
      <c r="C69" s="7" t="s">
        <v>53</v>
      </c>
      <c r="D69" s="7" t="s">
        <v>54</v>
      </c>
      <c r="E69" s="8" t="s">
        <v>16</v>
      </c>
      <c r="F69" s="39">
        <v>271288.76</v>
      </c>
      <c r="G69" s="39">
        <v>243753.58</v>
      </c>
    </row>
    <row r="70" spans="1:9" x14ac:dyDescent="0.25">
      <c r="A70" s="5" t="s">
        <v>55</v>
      </c>
      <c r="B70" s="2" t="s">
        <v>2</v>
      </c>
      <c r="C70" s="2" t="s">
        <v>53</v>
      </c>
      <c r="D70" s="2" t="s">
        <v>56</v>
      </c>
      <c r="E70" s="9" t="s">
        <v>0</v>
      </c>
      <c r="F70" s="26">
        <f t="shared" ref="F70:G72" si="7">F71</f>
        <v>30000</v>
      </c>
      <c r="G70" s="26">
        <f t="shared" si="7"/>
        <v>30000</v>
      </c>
    </row>
    <row r="71" spans="1:9" s="38" customFormat="1" ht="25.5" x14ac:dyDescent="0.25">
      <c r="A71" s="10" t="s">
        <v>22</v>
      </c>
      <c r="B71" s="7" t="s">
        <v>2</v>
      </c>
      <c r="C71" s="7" t="s">
        <v>53</v>
      </c>
      <c r="D71" s="7" t="s">
        <v>56</v>
      </c>
      <c r="E71" s="8" t="s">
        <v>23</v>
      </c>
      <c r="F71" s="27">
        <f t="shared" si="7"/>
        <v>30000</v>
      </c>
      <c r="G71" s="27">
        <f t="shared" si="7"/>
        <v>30000</v>
      </c>
      <c r="H71" s="37"/>
      <c r="I71" s="37"/>
    </row>
    <row r="72" spans="1:9" ht="25.5" x14ac:dyDescent="0.25">
      <c r="A72" s="5" t="s">
        <v>24</v>
      </c>
      <c r="B72" s="2" t="s">
        <v>2</v>
      </c>
      <c r="C72" s="2" t="s">
        <v>53</v>
      </c>
      <c r="D72" s="2" t="s">
        <v>56</v>
      </c>
      <c r="E72" s="9" t="s">
        <v>25</v>
      </c>
      <c r="F72" s="26">
        <f t="shared" si="7"/>
        <v>30000</v>
      </c>
      <c r="G72" s="26">
        <f t="shared" si="7"/>
        <v>30000</v>
      </c>
    </row>
    <row r="73" spans="1:9" hidden="1" x14ac:dyDescent="0.25">
      <c r="A73" s="10" t="s">
        <v>28</v>
      </c>
      <c r="B73" s="7" t="s">
        <v>2</v>
      </c>
      <c r="C73" s="7" t="s">
        <v>53</v>
      </c>
      <c r="D73" s="7" t="s">
        <v>56</v>
      </c>
      <c r="E73" s="8" t="s">
        <v>29</v>
      </c>
      <c r="F73" s="39">
        <v>30000</v>
      </c>
      <c r="G73" s="39">
        <v>30000</v>
      </c>
    </row>
    <row r="74" spans="1:9" ht="25.5" x14ac:dyDescent="0.25">
      <c r="A74" s="5" t="s">
        <v>57</v>
      </c>
      <c r="B74" s="2" t="s">
        <v>2</v>
      </c>
      <c r="C74" s="2" t="s">
        <v>53</v>
      </c>
      <c r="D74" s="2" t="s">
        <v>58</v>
      </c>
      <c r="E74" s="9" t="s">
        <v>0</v>
      </c>
      <c r="F74" s="26">
        <f t="shared" ref="F74:G74" si="8">F75+F79+F83</f>
        <v>5102068.4099999992</v>
      </c>
      <c r="G74" s="26">
        <f t="shared" si="8"/>
        <v>5039872.5</v>
      </c>
    </row>
    <row r="75" spans="1:9" s="38" customFormat="1" ht="51" x14ac:dyDescent="0.25">
      <c r="A75" s="10" t="s">
        <v>9</v>
      </c>
      <c r="B75" s="7" t="s">
        <v>2</v>
      </c>
      <c r="C75" s="7" t="s">
        <v>53</v>
      </c>
      <c r="D75" s="7" t="s">
        <v>58</v>
      </c>
      <c r="E75" s="8" t="s">
        <v>10</v>
      </c>
      <c r="F75" s="27">
        <f t="shared" ref="F75:G75" si="9">F76</f>
        <v>4586068.8499999996</v>
      </c>
      <c r="G75" s="27">
        <f t="shared" si="9"/>
        <v>4560669.32</v>
      </c>
      <c r="H75" s="37"/>
      <c r="I75" s="37"/>
    </row>
    <row r="76" spans="1:9" s="38" customFormat="1" x14ac:dyDescent="0.25">
      <c r="A76" s="6" t="s">
        <v>59</v>
      </c>
      <c r="B76" s="7" t="s">
        <v>2</v>
      </c>
      <c r="C76" s="7" t="s">
        <v>53</v>
      </c>
      <c r="D76" s="7" t="s">
        <v>58</v>
      </c>
      <c r="E76" s="8" t="s">
        <v>60</v>
      </c>
      <c r="F76" s="27">
        <f t="shared" ref="F76:G76" si="10">F77+F78</f>
        <v>4586068.8499999996</v>
      </c>
      <c r="G76" s="27">
        <f t="shared" si="10"/>
        <v>4560669.32</v>
      </c>
      <c r="H76" s="37"/>
      <c r="I76" s="37"/>
    </row>
    <row r="77" spans="1:9" s="38" customFormat="1" hidden="1" x14ac:dyDescent="0.25">
      <c r="A77" s="10" t="s">
        <v>61</v>
      </c>
      <c r="B77" s="7" t="s">
        <v>2</v>
      </c>
      <c r="C77" s="7" t="s">
        <v>53</v>
      </c>
      <c r="D77" s="7" t="s">
        <v>58</v>
      </c>
      <c r="E77" s="8" t="s">
        <v>62</v>
      </c>
      <c r="F77" s="39">
        <v>3522326.3</v>
      </c>
      <c r="G77" s="39">
        <v>3521837.95</v>
      </c>
      <c r="H77" s="37"/>
      <c r="I77" s="37"/>
    </row>
    <row r="78" spans="1:9" s="38" customFormat="1" ht="38.25" hidden="1" x14ac:dyDescent="0.25">
      <c r="A78" s="10" t="s">
        <v>63</v>
      </c>
      <c r="B78" s="7" t="s">
        <v>2</v>
      </c>
      <c r="C78" s="7" t="s">
        <v>53</v>
      </c>
      <c r="D78" s="7" t="s">
        <v>58</v>
      </c>
      <c r="E78" s="8" t="s">
        <v>64</v>
      </c>
      <c r="F78" s="39">
        <v>1063742.55</v>
      </c>
      <c r="G78" s="39">
        <v>1038831.37</v>
      </c>
      <c r="H78" s="37"/>
      <c r="I78" s="37"/>
    </row>
    <row r="79" spans="1:9" s="38" customFormat="1" ht="25.5" x14ac:dyDescent="0.25">
      <c r="A79" s="10" t="s">
        <v>22</v>
      </c>
      <c r="B79" s="7" t="s">
        <v>2</v>
      </c>
      <c r="C79" s="7" t="s">
        <v>53</v>
      </c>
      <c r="D79" s="7" t="s">
        <v>58</v>
      </c>
      <c r="E79" s="8" t="s">
        <v>23</v>
      </c>
      <c r="F79" s="27">
        <f t="shared" ref="F79:G79" si="11">F80</f>
        <v>510999.56</v>
      </c>
      <c r="G79" s="27">
        <f t="shared" si="11"/>
        <v>474203.18</v>
      </c>
      <c r="H79" s="37"/>
      <c r="I79" s="37"/>
    </row>
    <row r="80" spans="1:9" s="38" customFormat="1" ht="25.5" x14ac:dyDescent="0.25">
      <c r="A80" s="10" t="s">
        <v>24</v>
      </c>
      <c r="B80" s="7" t="s">
        <v>2</v>
      </c>
      <c r="C80" s="7" t="s">
        <v>53</v>
      </c>
      <c r="D80" s="7" t="s">
        <v>58</v>
      </c>
      <c r="E80" s="8" t="s">
        <v>25</v>
      </c>
      <c r="F80" s="27">
        <f t="shared" ref="F80:G80" si="12">F81+F82</f>
        <v>510999.56</v>
      </c>
      <c r="G80" s="27">
        <f t="shared" si="12"/>
        <v>474203.18</v>
      </c>
      <c r="H80" s="37"/>
      <c r="I80" s="37"/>
    </row>
    <row r="81" spans="1:9" s="38" customFormat="1" ht="25.5" hidden="1" x14ac:dyDescent="0.25">
      <c r="A81" s="10" t="s">
        <v>26</v>
      </c>
      <c r="B81" s="7" t="s">
        <v>2</v>
      </c>
      <c r="C81" s="7" t="s">
        <v>53</v>
      </c>
      <c r="D81" s="7" t="s">
        <v>58</v>
      </c>
      <c r="E81" s="8" t="s">
        <v>27</v>
      </c>
      <c r="F81" s="39">
        <v>70000</v>
      </c>
      <c r="G81" s="39">
        <v>61381.18</v>
      </c>
      <c r="H81" s="37"/>
      <c r="I81" s="37"/>
    </row>
    <row r="82" spans="1:9" s="38" customFormat="1" hidden="1" x14ac:dyDescent="0.25">
      <c r="A82" s="10" t="s">
        <v>28</v>
      </c>
      <c r="B82" s="7" t="s">
        <v>2</v>
      </c>
      <c r="C82" s="7" t="s">
        <v>53</v>
      </c>
      <c r="D82" s="7" t="s">
        <v>58</v>
      </c>
      <c r="E82" s="8" t="s">
        <v>29</v>
      </c>
      <c r="F82" s="39">
        <v>440999.56</v>
      </c>
      <c r="G82" s="39">
        <v>412822</v>
      </c>
      <c r="H82" s="37"/>
      <c r="I82" s="37"/>
    </row>
    <row r="83" spans="1:9" s="38" customFormat="1" x14ac:dyDescent="0.25">
      <c r="A83" s="10" t="s">
        <v>32</v>
      </c>
      <c r="B83" s="7" t="s">
        <v>2</v>
      </c>
      <c r="C83" s="7" t="s">
        <v>53</v>
      </c>
      <c r="D83" s="7" t="s">
        <v>58</v>
      </c>
      <c r="E83" s="8" t="s">
        <v>33</v>
      </c>
      <c r="F83" s="27">
        <f t="shared" ref="F83:G84" si="13">F84</f>
        <v>5000</v>
      </c>
      <c r="G83" s="27">
        <f t="shared" si="13"/>
        <v>5000</v>
      </c>
      <c r="H83" s="37"/>
      <c r="I83" s="37"/>
    </row>
    <row r="84" spans="1:9" x14ac:dyDescent="0.25">
      <c r="A84" s="5" t="s">
        <v>34</v>
      </c>
      <c r="B84" s="2" t="s">
        <v>2</v>
      </c>
      <c r="C84" s="2" t="s">
        <v>53</v>
      </c>
      <c r="D84" s="2" t="s">
        <v>58</v>
      </c>
      <c r="E84" s="9" t="s">
        <v>35</v>
      </c>
      <c r="F84" s="26">
        <f t="shared" si="13"/>
        <v>5000</v>
      </c>
      <c r="G84" s="26">
        <f t="shared" si="13"/>
        <v>5000</v>
      </c>
    </row>
    <row r="85" spans="1:9" hidden="1" x14ac:dyDescent="0.25">
      <c r="A85" s="10" t="s">
        <v>40</v>
      </c>
      <c r="B85" s="7" t="s">
        <v>2</v>
      </c>
      <c r="C85" s="7" t="s">
        <v>53</v>
      </c>
      <c r="D85" s="7" t="s">
        <v>58</v>
      </c>
      <c r="E85" s="8" t="s">
        <v>41</v>
      </c>
      <c r="F85" s="39">
        <v>5000</v>
      </c>
      <c r="G85" s="39">
        <v>5000</v>
      </c>
    </row>
    <row r="86" spans="1:9" ht="25.5" x14ac:dyDescent="0.25">
      <c r="A86" s="5" t="s">
        <v>65</v>
      </c>
      <c r="B86" s="2" t="s">
        <v>2</v>
      </c>
      <c r="C86" s="2" t="s">
        <v>53</v>
      </c>
      <c r="D86" s="2" t="s">
        <v>66</v>
      </c>
      <c r="E86" s="9" t="s">
        <v>0</v>
      </c>
      <c r="F86" s="26">
        <f t="shared" ref="F86:G88" si="14">F87</f>
        <v>90000</v>
      </c>
      <c r="G86" s="26">
        <f t="shared" si="14"/>
        <v>90000</v>
      </c>
    </row>
    <row r="87" spans="1:9" s="38" customFormat="1" ht="25.5" x14ac:dyDescent="0.25">
      <c r="A87" s="10" t="s">
        <v>22</v>
      </c>
      <c r="B87" s="7" t="s">
        <v>2</v>
      </c>
      <c r="C87" s="7" t="s">
        <v>53</v>
      </c>
      <c r="D87" s="7" t="s">
        <v>66</v>
      </c>
      <c r="E87" s="8" t="s">
        <v>23</v>
      </c>
      <c r="F87" s="27">
        <f t="shared" si="14"/>
        <v>90000</v>
      </c>
      <c r="G87" s="27">
        <f t="shared" si="14"/>
        <v>90000</v>
      </c>
      <c r="H87" s="37"/>
      <c r="I87" s="37"/>
    </row>
    <row r="88" spans="1:9" ht="25.5" x14ac:dyDescent="0.25">
      <c r="A88" s="5" t="s">
        <v>24</v>
      </c>
      <c r="B88" s="2" t="s">
        <v>2</v>
      </c>
      <c r="C88" s="2" t="s">
        <v>53</v>
      </c>
      <c r="D88" s="2" t="s">
        <v>66</v>
      </c>
      <c r="E88" s="9" t="s">
        <v>25</v>
      </c>
      <c r="F88" s="26">
        <f t="shared" si="14"/>
        <v>90000</v>
      </c>
      <c r="G88" s="26">
        <f t="shared" si="14"/>
        <v>90000</v>
      </c>
    </row>
    <row r="89" spans="1:9" hidden="1" x14ac:dyDescent="0.25">
      <c r="A89" s="10" t="s">
        <v>28</v>
      </c>
      <c r="B89" s="7" t="s">
        <v>2</v>
      </c>
      <c r="C89" s="7" t="s">
        <v>53</v>
      </c>
      <c r="D89" s="7" t="s">
        <v>66</v>
      </c>
      <c r="E89" s="8" t="s">
        <v>29</v>
      </c>
      <c r="F89" s="39">
        <v>90000</v>
      </c>
      <c r="G89" s="39">
        <v>90000</v>
      </c>
    </row>
    <row r="90" spans="1:9" ht="25.5" x14ac:dyDescent="0.25">
      <c r="A90" s="5" t="s">
        <v>67</v>
      </c>
      <c r="B90" s="2" t="s">
        <v>2</v>
      </c>
      <c r="C90" s="2" t="s">
        <v>53</v>
      </c>
      <c r="D90" s="2" t="s">
        <v>68</v>
      </c>
      <c r="E90" s="9" t="s">
        <v>0</v>
      </c>
      <c r="F90" s="26">
        <f t="shared" ref="F90:G91" si="15">F91</f>
        <v>224000</v>
      </c>
      <c r="G90" s="26">
        <f t="shared" si="15"/>
        <v>129000</v>
      </c>
    </row>
    <row r="91" spans="1:9" s="38" customFormat="1" x14ac:dyDescent="0.25">
      <c r="A91" s="10" t="s">
        <v>69</v>
      </c>
      <c r="B91" s="7" t="s">
        <v>2</v>
      </c>
      <c r="C91" s="7" t="s">
        <v>53</v>
      </c>
      <c r="D91" s="7" t="s">
        <v>68</v>
      </c>
      <c r="E91" s="8" t="s">
        <v>70</v>
      </c>
      <c r="F91" s="27">
        <f t="shared" si="15"/>
        <v>224000</v>
      </c>
      <c r="G91" s="27">
        <f t="shared" si="15"/>
        <v>129000</v>
      </c>
      <c r="H91" s="37"/>
      <c r="I91" s="37"/>
    </row>
    <row r="92" spans="1:9" ht="25.5" x14ac:dyDescent="0.25">
      <c r="A92" s="10" t="s">
        <v>71</v>
      </c>
      <c r="B92" s="7" t="s">
        <v>2</v>
      </c>
      <c r="C92" s="7" t="s">
        <v>53</v>
      </c>
      <c r="D92" s="7" t="s">
        <v>68</v>
      </c>
      <c r="E92" s="8" t="s">
        <v>72</v>
      </c>
      <c r="F92" s="39">
        <v>224000</v>
      </c>
      <c r="G92" s="39">
        <v>129000</v>
      </c>
    </row>
    <row r="93" spans="1:9" ht="25.5" x14ac:dyDescent="0.25">
      <c r="A93" s="5" t="s">
        <v>73</v>
      </c>
      <c r="B93" s="2" t="s">
        <v>2</v>
      </c>
      <c r="C93" s="2" t="s">
        <v>53</v>
      </c>
      <c r="D93" s="2" t="s">
        <v>74</v>
      </c>
      <c r="E93" s="9" t="s">
        <v>0</v>
      </c>
      <c r="F93" s="26">
        <f t="shared" ref="F93:G95" si="16">F94</f>
        <v>220000</v>
      </c>
      <c r="G93" s="26">
        <f t="shared" si="16"/>
        <v>220000</v>
      </c>
    </row>
    <row r="94" spans="1:9" s="38" customFormat="1" x14ac:dyDescent="0.25">
      <c r="A94" s="10" t="s">
        <v>32</v>
      </c>
      <c r="B94" s="7" t="s">
        <v>2</v>
      </c>
      <c r="C94" s="7" t="s">
        <v>53</v>
      </c>
      <c r="D94" s="7" t="s">
        <v>74</v>
      </c>
      <c r="E94" s="8" t="s">
        <v>33</v>
      </c>
      <c r="F94" s="27">
        <f t="shared" si="16"/>
        <v>220000</v>
      </c>
      <c r="G94" s="27">
        <f t="shared" si="16"/>
        <v>220000</v>
      </c>
      <c r="H94" s="37"/>
      <c r="I94" s="37"/>
    </row>
    <row r="95" spans="1:9" x14ac:dyDescent="0.25">
      <c r="A95" s="5" t="s">
        <v>34</v>
      </c>
      <c r="B95" s="2" t="s">
        <v>2</v>
      </c>
      <c r="C95" s="2" t="s">
        <v>53</v>
      </c>
      <c r="D95" s="2" t="s">
        <v>74</v>
      </c>
      <c r="E95" s="9" t="s">
        <v>35</v>
      </c>
      <c r="F95" s="26">
        <f t="shared" si="16"/>
        <v>220000</v>
      </c>
      <c r="G95" s="26">
        <f t="shared" si="16"/>
        <v>220000</v>
      </c>
    </row>
    <row r="96" spans="1:9" hidden="1" x14ac:dyDescent="0.25">
      <c r="A96" s="10" t="s">
        <v>40</v>
      </c>
      <c r="B96" s="7" t="s">
        <v>2</v>
      </c>
      <c r="C96" s="7" t="s">
        <v>53</v>
      </c>
      <c r="D96" s="7" t="s">
        <v>74</v>
      </c>
      <c r="E96" s="8" t="s">
        <v>41</v>
      </c>
      <c r="F96" s="39">
        <v>220000</v>
      </c>
      <c r="G96" s="39">
        <v>220000</v>
      </c>
    </row>
    <row r="97" spans="1:9" ht="38.25" x14ac:dyDescent="0.25">
      <c r="A97" s="11" t="s">
        <v>75</v>
      </c>
      <c r="B97" s="2" t="s">
        <v>2</v>
      </c>
      <c r="C97" s="2" t="s">
        <v>53</v>
      </c>
      <c r="D97" s="2" t="s">
        <v>76</v>
      </c>
      <c r="E97" s="9" t="s">
        <v>0</v>
      </c>
      <c r="F97" s="26">
        <f t="shared" ref="F97:G97" si="17">F98+F103</f>
        <v>1200000</v>
      </c>
      <c r="G97" s="26">
        <f t="shared" si="17"/>
        <v>1132241.23</v>
      </c>
    </row>
    <row r="98" spans="1:9" s="38" customFormat="1" ht="51" x14ac:dyDescent="0.25">
      <c r="A98" s="10" t="s">
        <v>9</v>
      </c>
      <c r="B98" s="7" t="s">
        <v>2</v>
      </c>
      <c r="C98" s="7" t="s">
        <v>53</v>
      </c>
      <c r="D98" s="7" t="s">
        <v>76</v>
      </c>
      <c r="E98" s="8" t="s">
        <v>10</v>
      </c>
      <c r="F98" s="27">
        <f t="shared" ref="F98:G98" si="18">F99</f>
        <v>1119525.56</v>
      </c>
      <c r="G98" s="27">
        <f t="shared" si="18"/>
        <v>1052981.23</v>
      </c>
      <c r="H98" s="37"/>
      <c r="I98" s="37"/>
    </row>
    <row r="99" spans="1:9" s="38" customFormat="1" ht="25.5" x14ac:dyDescent="0.25">
      <c r="A99" s="10" t="s">
        <v>11</v>
      </c>
      <c r="B99" s="7" t="s">
        <v>2</v>
      </c>
      <c r="C99" s="7" t="s">
        <v>53</v>
      </c>
      <c r="D99" s="7" t="s">
        <v>76</v>
      </c>
      <c r="E99" s="8" t="s">
        <v>12</v>
      </c>
      <c r="F99" s="27">
        <f>F100+F102+F101</f>
        <v>1119525.56</v>
      </c>
      <c r="G99" s="27">
        <f>G100+G102+G101</f>
        <v>1052981.23</v>
      </c>
      <c r="H99" s="37"/>
      <c r="I99" s="37"/>
    </row>
    <row r="100" spans="1:9" s="38" customFormat="1" ht="25.5" hidden="1" x14ac:dyDescent="0.25">
      <c r="A100" s="6" t="s">
        <v>13</v>
      </c>
      <c r="B100" s="7" t="s">
        <v>2</v>
      </c>
      <c r="C100" s="7" t="s">
        <v>53</v>
      </c>
      <c r="D100" s="7" t="s">
        <v>76</v>
      </c>
      <c r="E100" s="8" t="s">
        <v>14</v>
      </c>
      <c r="F100" s="39">
        <v>855780</v>
      </c>
      <c r="G100" s="39">
        <v>789235.67</v>
      </c>
      <c r="H100" s="37"/>
      <c r="I100" s="37"/>
    </row>
    <row r="101" spans="1:9" s="38" customFormat="1" hidden="1" x14ac:dyDescent="0.25">
      <c r="A101" s="6"/>
      <c r="B101" s="7" t="s">
        <v>2</v>
      </c>
      <c r="C101" s="7" t="s">
        <v>53</v>
      </c>
      <c r="D101" s="7" t="s">
        <v>76</v>
      </c>
      <c r="E101" s="8" t="s">
        <v>21</v>
      </c>
      <c r="F101" s="39">
        <v>5300</v>
      </c>
      <c r="G101" s="39">
        <v>5300</v>
      </c>
      <c r="H101" s="37"/>
      <c r="I101" s="37"/>
    </row>
    <row r="102" spans="1:9" s="38" customFormat="1" ht="38.25" hidden="1" x14ac:dyDescent="0.25">
      <c r="A102" s="6" t="s">
        <v>15</v>
      </c>
      <c r="B102" s="7" t="s">
        <v>2</v>
      </c>
      <c r="C102" s="7" t="s">
        <v>53</v>
      </c>
      <c r="D102" s="7" t="s">
        <v>76</v>
      </c>
      <c r="E102" s="8" t="s">
        <v>16</v>
      </c>
      <c r="F102" s="39">
        <v>258445.56</v>
      </c>
      <c r="G102" s="39">
        <v>258445.56</v>
      </c>
      <c r="H102" s="37"/>
      <c r="I102" s="37"/>
    </row>
    <row r="103" spans="1:9" s="38" customFormat="1" ht="25.5" x14ac:dyDescent="0.25">
      <c r="A103" s="10" t="s">
        <v>22</v>
      </c>
      <c r="B103" s="7" t="s">
        <v>2</v>
      </c>
      <c r="C103" s="7" t="s">
        <v>53</v>
      </c>
      <c r="D103" s="7" t="s">
        <v>76</v>
      </c>
      <c r="E103" s="8" t="s">
        <v>23</v>
      </c>
      <c r="F103" s="27">
        <f t="shared" ref="F103:G104" si="19">F104</f>
        <v>80474.44</v>
      </c>
      <c r="G103" s="27">
        <f t="shared" si="19"/>
        <v>79260</v>
      </c>
      <c r="H103" s="37"/>
      <c r="I103" s="37"/>
    </row>
    <row r="104" spans="1:9" ht="25.5" x14ac:dyDescent="0.25">
      <c r="A104" s="5" t="s">
        <v>24</v>
      </c>
      <c r="B104" s="2" t="s">
        <v>2</v>
      </c>
      <c r="C104" s="2" t="s">
        <v>53</v>
      </c>
      <c r="D104" s="2" t="s">
        <v>76</v>
      </c>
      <c r="E104" s="9" t="s">
        <v>25</v>
      </c>
      <c r="F104" s="26">
        <f t="shared" si="19"/>
        <v>80474.44</v>
      </c>
      <c r="G104" s="26">
        <f t="shared" si="19"/>
        <v>79260</v>
      </c>
    </row>
    <row r="105" spans="1:9" hidden="1" x14ac:dyDescent="0.25">
      <c r="A105" s="10" t="s">
        <v>28</v>
      </c>
      <c r="B105" s="7" t="s">
        <v>2</v>
      </c>
      <c r="C105" s="7" t="s">
        <v>53</v>
      </c>
      <c r="D105" s="7" t="s">
        <v>76</v>
      </c>
      <c r="E105" s="8" t="s">
        <v>29</v>
      </c>
      <c r="F105" s="39">
        <v>80474.44</v>
      </c>
      <c r="G105" s="39">
        <v>79260</v>
      </c>
    </row>
    <row r="106" spans="1:9" ht="102" x14ac:dyDescent="0.25">
      <c r="A106" s="11" t="s">
        <v>77</v>
      </c>
      <c r="B106" s="2" t="s">
        <v>2</v>
      </c>
      <c r="C106" s="2" t="s">
        <v>53</v>
      </c>
      <c r="D106" s="2" t="s">
        <v>78</v>
      </c>
      <c r="E106" s="9" t="s">
        <v>0</v>
      </c>
      <c r="F106" s="26">
        <f t="shared" ref="F106:G106" si="20">F107+F111</f>
        <v>5547500</v>
      </c>
      <c r="G106" s="26">
        <f t="shared" si="20"/>
        <v>5547500</v>
      </c>
    </row>
    <row r="107" spans="1:9" s="38" customFormat="1" ht="51" x14ac:dyDescent="0.25">
      <c r="A107" s="10" t="s">
        <v>9</v>
      </c>
      <c r="B107" s="7" t="s">
        <v>2</v>
      </c>
      <c r="C107" s="7" t="s">
        <v>53</v>
      </c>
      <c r="D107" s="7" t="s">
        <v>78</v>
      </c>
      <c r="E107" s="8" t="s">
        <v>10</v>
      </c>
      <c r="F107" s="27">
        <f t="shared" ref="F107:G107" si="21">F108</f>
        <v>2884934.24</v>
      </c>
      <c r="G107" s="27">
        <f t="shared" si="21"/>
        <v>2884934.24</v>
      </c>
      <c r="H107" s="37"/>
      <c r="I107" s="37"/>
    </row>
    <row r="108" spans="1:9" ht="25.5" x14ac:dyDescent="0.25">
      <c r="A108" s="5" t="s">
        <v>11</v>
      </c>
      <c r="B108" s="2" t="s">
        <v>2</v>
      </c>
      <c r="C108" s="2" t="s">
        <v>53</v>
      </c>
      <c r="D108" s="2" t="s">
        <v>78</v>
      </c>
      <c r="E108" s="9" t="s">
        <v>12</v>
      </c>
      <c r="F108" s="26">
        <f t="shared" ref="F108:G108" si="22">F109+F110</f>
        <v>2884934.24</v>
      </c>
      <c r="G108" s="26">
        <f t="shared" si="22"/>
        <v>2884934.24</v>
      </c>
    </row>
    <row r="109" spans="1:9" ht="25.5" hidden="1" x14ac:dyDescent="0.25">
      <c r="A109" s="6" t="s">
        <v>13</v>
      </c>
      <c r="B109" s="7" t="s">
        <v>2</v>
      </c>
      <c r="C109" s="7" t="s">
        <v>53</v>
      </c>
      <c r="D109" s="7" t="s">
        <v>78</v>
      </c>
      <c r="E109" s="8" t="s">
        <v>14</v>
      </c>
      <c r="F109" s="39">
        <v>2219482.52</v>
      </c>
      <c r="G109" s="39">
        <v>2219482.52</v>
      </c>
    </row>
    <row r="110" spans="1:9" ht="38.25" hidden="1" x14ac:dyDescent="0.25">
      <c r="A110" s="6" t="s">
        <v>15</v>
      </c>
      <c r="B110" s="7" t="s">
        <v>2</v>
      </c>
      <c r="C110" s="7" t="s">
        <v>53</v>
      </c>
      <c r="D110" s="7" t="s">
        <v>78</v>
      </c>
      <c r="E110" s="8" t="s">
        <v>16</v>
      </c>
      <c r="F110" s="39">
        <v>665451.72</v>
      </c>
      <c r="G110" s="39">
        <v>665451.72</v>
      </c>
    </row>
    <row r="111" spans="1:9" s="38" customFormat="1" ht="25.5" x14ac:dyDescent="0.25">
      <c r="A111" s="10" t="s">
        <v>22</v>
      </c>
      <c r="B111" s="7" t="s">
        <v>2</v>
      </c>
      <c r="C111" s="7" t="s">
        <v>53</v>
      </c>
      <c r="D111" s="7" t="s">
        <v>78</v>
      </c>
      <c r="E111" s="8" t="s">
        <v>23</v>
      </c>
      <c r="F111" s="27">
        <f t="shared" ref="F111:G112" si="23">F112</f>
        <v>2662565.7599999998</v>
      </c>
      <c r="G111" s="27">
        <f t="shared" si="23"/>
        <v>2662565.7599999998</v>
      </c>
      <c r="H111" s="37"/>
      <c r="I111" s="37"/>
    </row>
    <row r="112" spans="1:9" ht="25.5" x14ac:dyDescent="0.25">
      <c r="A112" s="5" t="s">
        <v>24</v>
      </c>
      <c r="B112" s="2" t="s">
        <v>2</v>
      </c>
      <c r="C112" s="2" t="s">
        <v>53</v>
      </c>
      <c r="D112" s="2" t="s">
        <v>78</v>
      </c>
      <c r="E112" s="9" t="s">
        <v>25</v>
      </c>
      <c r="F112" s="26">
        <f t="shared" si="23"/>
        <v>2662565.7599999998</v>
      </c>
      <c r="G112" s="26">
        <f t="shared" si="23"/>
        <v>2662565.7599999998</v>
      </c>
    </row>
    <row r="113" spans="1:9" hidden="1" x14ac:dyDescent="0.25">
      <c r="A113" s="10" t="s">
        <v>28</v>
      </c>
      <c r="B113" s="7" t="s">
        <v>2</v>
      </c>
      <c r="C113" s="7" t="s">
        <v>53</v>
      </c>
      <c r="D113" s="7" t="s">
        <v>78</v>
      </c>
      <c r="E113" s="8" t="s">
        <v>29</v>
      </c>
      <c r="F113" s="39">
        <v>2662565.7599999998</v>
      </c>
      <c r="G113" s="39">
        <v>2662565.7599999998</v>
      </c>
    </row>
    <row r="114" spans="1:9" ht="153" x14ac:dyDescent="0.25">
      <c r="A114" s="5" t="s">
        <v>79</v>
      </c>
      <c r="B114" s="2" t="s">
        <v>2</v>
      </c>
      <c r="C114" s="2" t="s">
        <v>53</v>
      </c>
      <c r="D114" s="2" t="s">
        <v>80</v>
      </c>
      <c r="E114" s="9" t="s">
        <v>0</v>
      </c>
      <c r="F114" s="26">
        <f t="shared" ref="F114:G116" si="24">F115</f>
        <v>3000</v>
      </c>
      <c r="G114" s="26">
        <f t="shared" si="24"/>
        <v>3000</v>
      </c>
    </row>
    <row r="115" spans="1:9" s="38" customFormat="1" ht="25.5" x14ac:dyDescent="0.25">
      <c r="A115" s="10" t="s">
        <v>22</v>
      </c>
      <c r="B115" s="7" t="s">
        <v>2</v>
      </c>
      <c r="C115" s="7" t="s">
        <v>53</v>
      </c>
      <c r="D115" s="7" t="s">
        <v>80</v>
      </c>
      <c r="E115" s="8" t="s">
        <v>23</v>
      </c>
      <c r="F115" s="27">
        <f t="shared" si="24"/>
        <v>3000</v>
      </c>
      <c r="G115" s="27">
        <f t="shared" si="24"/>
        <v>3000</v>
      </c>
      <c r="H115" s="37"/>
      <c r="I115" s="37"/>
    </row>
    <row r="116" spans="1:9" ht="25.5" x14ac:dyDescent="0.25">
      <c r="A116" s="5" t="s">
        <v>24</v>
      </c>
      <c r="B116" s="2" t="s">
        <v>2</v>
      </c>
      <c r="C116" s="2" t="s">
        <v>53</v>
      </c>
      <c r="D116" s="2" t="s">
        <v>80</v>
      </c>
      <c r="E116" s="9" t="s">
        <v>25</v>
      </c>
      <c r="F116" s="26">
        <f t="shared" si="24"/>
        <v>3000</v>
      </c>
      <c r="G116" s="26">
        <f t="shared" si="24"/>
        <v>3000</v>
      </c>
    </row>
    <row r="117" spans="1:9" hidden="1" x14ac:dyDescent="0.25">
      <c r="A117" s="10" t="s">
        <v>28</v>
      </c>
      <c r="B117" s="7" t="s">
        <v>2</v>
      </c>
      <c r="C117" s="7" t="s">
        <v>53</v>
      </c>
      <c r="D117" s="7" t="s">
        <v>80</v>
      </c>
      <c r="E117" s="8" t="s">
        <v>29</v>
      </c>
      <c r="F117" s="27">
        <v>3000</v>
      </c>
      <c r="G117" s="27">
        <v>3000</v>
      </c>
    </row>
    <row r="118" spans="1:9" ht="25.5" x14ac:dyDescent="0.25">
      <c r="A118" s="11" t="s">
        <v>7</v>
      </c>
      <c r="B118" s="2" t="s">
        <v>2</v>
      </c>
      <c r="C118" s="2" t="s">
        <v>53</v>
      </c>
      <c r="D118" s="2" t="s">
        <v>81</v>
      </c>
      <c r="E118" s="9" t="s">
        <v>0</v>
      </c>
      <c r="F118" s="26">
        <f>F119</f>
        <v>3296102.54</v>
      </c>
      <c r="G118" s="26">
        <f>G119</f>
        <v>3288923.7800000003</v>
      </c>
    </row>
    <row r="119" spans="1:9" s="38" customFormat="1" ht="51" x14ac:dyDescent="0.25">
      <c r="A119" s="10" t="s">
        <v>9</v>
      </c>
      <c r="B119" s="7" t="s">
        <v>2</v>
      </c>
      <c r="C119" s="7" t="s">
        <v>53</v>
      </c>
      <c r="D119" s="7" t="s">
        <v>81</v>
      </c>
      <c r="E119" s="8" t="s">
        <v>10</v>
      </c>
      <c r="F119" s="27">
        <f>F120</f>
        <v>3296102.54</v>
      </c>
      <c r="G119" s="27">
        <f>G120</f>
        <v>3288923.7800000003</v>
      </c>
      <c r="H119" s="37"/>
      <c r="I119" s="37"/>
    </row>
    <row r="120" spans="1:9" ht="25.5" x14ac:dyDescent="0.25">
      <c r="A120" s="5" t="s">
        <v>11</v>
      </c>
      <c r="B120" s="2" t="s">
        <v>2</v>
      </c>
      <c r="C120" s="2" t="s">
        <v>53</v>
      </c>
      <c r="D120" s="2" t="s">
        <v>81</v>
      </c>
      <c r="E120" s="9" t="s">
        <v>12</v>
      </c>
      <c r="F120" s="26">
        <f>F121+F122</f>
        <v>3296102.54</v>
      </c>
      <c r="G120" s="26">
        <f>G121+G122</f>
        <v>3288923.7800000003</v>
      </c>
    </row>
    <row r="121" spans="1:9" ht="25.5" hidden="1" x14ac:dyDescent="0.25">
      <c r="A121" s="6" t="s">
        <v>13</v>
      </c>
      <c r="B121" s="7" t="s">
        <v>2</v>
      </c>
      <c r="C121" s="7" t="s">
        <v>53</v>
      </c>
      <c r="D121" s="7" t="s">
        <v>81</v>
      </c>
      <c r="E121" s="8" t="s">
        <v>14</v>
      </c>
      <c r="F121" s="39">
        <v>2531568.77</v>
      </c>
      <c r="G121" s="39">
        <v>2531341.31</v>
      </c>
    </row>
    <row r="122" spans="1:9" ht="38.25" hidden="1" x14ac:dyDescent="0.25">
      <c r="A122" s="6" t="s">
        <v>15</v>
      </c>
      <c r="B122" s="7" t="s">
        <v>2</v>
      </c>
      <c r="C122" s="7" t="s">
        <v>53</v>
      </c>
      <c r="D122" s="7" t="s">
        <v>81</v>
      </c>
      <c r="E122" s="8" t="s">
        <v>16</v>
      </c>
      <c r="F122" s="39">
        <v>764533.77</v>
      </c>
      <c r="G122" s="39">
        <v>757582.47</v>
      </c>
    </row>
    <row r="123" spans="1:9" ht="38.25" x14ac:dyDescent="0.25">
      <c r="A123" s="1" t="s">
        <v>46</v>
      </c>
      <c r="B123" s="2" t="s">
        <v>2</v>
      </c>
      <c r="C123" s="2" t="s">
        <v>53</v>
      </c>
      <c r="D123" s="2" t="s">
        <v>47</v>
      </c>
      <c r="E123" s="9" t="s">
        <v>0</v>
      </c>
      <c r="F123" s="26">
        <f t="shared" ref="F123:G124" si="25">F124</f>
        <v>140350.91999999998</v>
      </c>
      <c r="G123" s="26">
        <f t="shared" si="25"/>
        <v>140350.91999999998</v>
      </c>
    </row>
    <row r="124" spans="1:9" s="38" customFormat="1" ht="51" x14ac:dyDescent="0.25">
      <c r="A124" s="10" t="s">
        <v>9</v>
      </c>
      <c r="B124" s="7" t="s">
        <v>2</v>
      </c>
      <c r="C124" s="7" t="s">
        <v>53</v>
      </c>
      <c r="D124" s="7" t="s">
        <v>47</v>
      </c>
      <c r="E124" s="8" t="s">
        <v>10</v>
      </c>
      <c r="F124" s="27">
        <f t="shared" si="25"/>
        <v>140350.91999999998</v>
      </c>
      <c r="G124" s="27">
        <f t="shared" si="25"/>
        <v>140350.91999999998</v>
      </c>
      <c r="H124" s="37"/>
      <c r="I124" s="37"/>
    </row>
    <row r="125" spans="1:9" ht="25.5" x14ac:dyDescent="0.25">
      <c r="A125" s="5" t="s">
        <v>11</v>
      </c>
      <c r="B125" s="2" t="s">
        <v>2</v>
      </c>
      <c r="C125" s="2" t="s">
        <v>53</v>
      </c>
      <c r="D125" s="2" t="s">
        <v>47</v>
      </c>
      <c r="E125" s="9" t="s">
        <v>12</v>
      </c>
      <c r="F125" s="26">
        <f t="shared" ref="F125:G125" si="26">F126+F127</f>
        <v>140350.91999999998</v>
      </c>
      <c r="G125" s="26">
        <f t="shared" si="26"/>
        <v>140350.91999999998</v>
      </c>
    </row>
    <row r="126" spans="1:9" ht="25.5" hidden="1" x14ac:dyDescent="0.25">
      <c r="A126" s="6" t="s">
        <v>13</v>
      </c>
      <c r="B126" s="7" t="s">
        <v>2</v>
      </c>
      <c r="C126" s="7" t="s">
        <v>53</v>
      </c>
      <c r="D126" s="7" t="s">
        <v>47</v>
      </c>
      <c r="E126" s="8" t="s">
        <v>14</v>
      </c>
      <c r="F126" s="39">
        <v>107796.4</v>
      </c>
      <c r="G126" s="39">
        <v>107796.4</v>
      </c>
    </row>
    <row r="127" spans="1:9" ht="38.25" hidden="1" x14ac:dyDescent="0.25">
      <c r="A127" s="6" t="s">
        <v>15</v>
      </c>
      <c r="B127" s="7" t="s">
        <v>2</v>
      </c>
      <c r="C127" s="7" t="s">
        <v>53</v>
      </c>
      <c r="D127" s="7" t="s">
        <v>47</v>
      </c>
      <c r="E127" s="8" t="s">
        <v>16</v>
      </c>
      <c r="F127" s="39">
        <v>32554.52</v>
      </c>
      <c r="G127" s="39">
        <v>32554.52</v>
      </c>
    </row>
    <row r="128" spans="1:9" ht="25.5" x14ac:dyDescent="0.25">
      <c r="A128" s="1" t="s">
        <v>82</v>
      </c>
      <c r="B128" s="2" t="s">
        <v>2</v>
      </c>
      <c r="C128" s="2" t="s">
        <v>83</v>
      </c>
      <c r="D128" s="3" t="s">
        <v>1</v>
      </c>
      <c r="E128" s="3" t="s">
        <v>0</v>
      </c>
      <c r="F128" s="26">
        <f t="shared" ref="F128:G128" si="27">F129</f>
        <v>6554271.1200000001</v>
      </c>
      <c r="G128" s="26">
        <f t="shared" si="27"/>
        <v>6203099.7899999991</v>
      </c>
    </row>
    <row r="129" spans="1:9" ht="38.25" x14ac:dyDescent="0.25">
      <c r="A129" s="1" t="s">
        <v>84</v>
      </c>
      <c r="B129" s="2" t="s">
        <v>2</v>
      </c>
      <c r="C129" s="2" t="s">
        <v>85</v>
      </c>
      <c r="D129" s="3" t="s">
        <v>1</v>
      </c>
      <c r="E129" s="3" t="s">
        <v>0</v>
      </c>
      <c r="F129" s="26">
        <f>F145+F130+F135+F140</f>
        <v>6554271.1200000001</v>
      </c>
      <c r="G129" s="26">
        <f>G145+G130+G135+G140</f>
        <v>6203099.7899999991</v>
      </c>
    </row>
    <row r="130" spans="1:9" ht="25.5" x14ac:dyDescent="0.25">
      <c r="A130" s="1" t="s">
        <v>7</v>
      </c>
      <c r="B130" s="2" t="s">
        <v>2</v>
      </c>
      <c r="C130" s="2" t="s">
        <v>85</v>
      </c>
      <c r="D130" s="2" t="s">
        <v>86</v>
      </c>
      <c r="E130" s="4" t="s">
        <v>0</v>
      </c>
      <c r="F130" s="26">
        <f>F131</f>
        <v>1904305.94</v>
      </c>
      <c r="G130" s="26">
        <f>G131</f>
        <v>1815026.69</v>
      </c>
    </row>
    <row r="131" spans="1:9" s="38" customFormat="1" ht="51" x14ac:dyDescent="0.25">
      <c r="A131" s="10" t="s">
        <v>9</v>
      </c>
      <c r="B131" s="7" t="s">
        <v>2</v>
      </c>
      <c r="C131" s="7" t="s">
        <v>85</v>
      </c>
      <c r="D131" s="7" t="s">
        <v>86</v>
      </c>
      <c r="E131" s="8" t="s">
        <v>10</v>
      </c>
      <c r="F131" s="27">
        <f>F132</f>
        <v>1904305.94</v>
      </c>
      <c r="G131" s="27">
        <f>G132</f>
        <v>1815026.69</v>
      </c>
      <c r="H131" s="37"/>
      <c r="I131" s="37"/>
    </row>
    <row r="132" spans="1:9" ht="25.5" x14ac:dyDescent="0.25">
      <c r="A132" s="5" t="s">
        <v>11</v>
      </c>
      <c r="B132" s="2" t="s">
        <v>2</v>
      </c>
      <c r="C132" s="2" t="s">
        <v>85</v>
      </c>
      <c r="D132" s="2" t="s">
        <v>86</v>
      </c>
      <c r="E132" s="9" t="s">
        <v>12</v>
      </c>
      <c r="F132" s="26">
        <f>F133+F134</f>
        <v>1904305.94</v>
      </c>
      <c r="G132" s="26">
        <f>G133+G134</f>
        <v>1815026.69</v>
      </c>
    </row>
    <row r="133" spans="1:9" ht="25.5" hidden="1" x14ac:dyDescent="0.25">
      <c r="A133" s="6" t="s">
        <v>13</v>
      </c>
      <c r="B133" s="7" t="s">
        <v>2</v>
      </c>
      <c r="C133" s="7" t="s">
        <v>85</v>
      </c>
      <c r="D133" s="7" t="s">
        <v>86</v>
      </c>
      <c r="E133" s="8" t="s">
        <v>14</v>
      </c>
      <c r="F133" s="39">
        <v>1462600.57</v>
      </c>
      <c r="G133" s="39">
        <v>1397001.56</v>
      </c>
    </row>
    <row r="134" spans="1:9" ht="38.25" hidden="1" x14ac:dyDescent="0.25">
      <c r="A134" s="6" t="s">
        <v>15</v>
      </c>
      <c r="B134" s="7" t="s">
        <v>2</v>
      </c>
      <c r="C134" s="7" t="s">
        <v>85</v>
      </c>
      <c r="D134" s="7" t="s">
        <v>86</v>
      </c>
      <c r="E134" s="8" t="s">
        <v>16</v>
      </c>
      <c r="F134" s="39">
        <v>441705.37</v>
      </c>
      <c r="G134" s="39">
        <v>418025.13</v>
      </c>
    </row>
    <row r="135" spans="1:9" ht="25.5" x14ac:dyDescent="0.25">
      <c r="A135" s="1" t="s">
        <v>7</v>
      </c>
      <c r="B135" s="2" t="s">
        <v>2</v>
      </c>
      <c r="C135" s="2" t="s">
        <v>85</v>
      </c>
      <c r="D135" s="2" t="s">
        <v>87</v>
      </c>
      <c r="E135" s="4" t="s">
        <v>0</v>
      </c>
      <c r="F135" s="26">
        <f>F136</f>
        <v>969517.73</v>
      </c>
      <c r="G135" s="26">
        <f>G136</f>
        <v>951768.20000000007</v>
      </c>
    </row>
    <row r="136" spans="1:9" s="38" customFormat="1" ht="51" x14ac:dyDescent="0.25">
      <c r="A136" s="10" t="s">
        <v>9</v>
      </c>
      <c r="B136" s="7" t="s">
        <v>2</v>
      </c>
      <c r="C136" s="7" t="s">
        <v>85</v>
      </c>
      <c r="D136" s="7" t="s">
        <v>87</v>
      </c>
      <c r="E136" s="8" t="s">
        <v>10</v>
      </c>
      <c r="F136" s="27">
        <f>F137</f>
        <v>969517.73</v>
      </c>
      <c r="G136" s="27">
        <f>G137</f>
        <v>951768.20000000007</v>
      </c>
      <c r="H136" s="37"/>
      <c r="I136" s="37"/>
    </row>
    <row r="137" spans="1:9" ht="25.5" x14ac:dyDescent="0.25">
      <c r="A137" s="5" t="s">
        <v>11</v>
      </c>
      <c r="B137" s="2" t="s">
        <v>2</v>
      </c>
      <c r="C137" s="2" t="s">
        <v>85</v>
      </c>
      <c r="D137" s="2" t="s">
        <v>87</v>
      </c>
      <c r="E137" s="9" t="s">
        <v>12</v>
      </c>
      <c r="F137" s="26">
        <f>F138+F139</f>
        <v>969517.73</v>
      </c>
      <c r="G137" s="26">
        <f>G138+G139</f>
        <v>951768.20000000007</v>
      </c>
    </row>
    <row r="138" spans="1:9" ht="25.5" hidden="1" x14ac:dyDescent="0.25">
      <c r="A138" s="6" t="s">
        <v>13</v>
      </c>
      <c r="B138" s="7" t="s">
        <v>2</v>
      </c>
      <c r="C138" s="7" t="s">
        <v>85</v>
      </c>
      <c r="D138" s="7" t="s">
        <v>87</v>
      </c>
      <c r="E138" s="8" t="s">
        <v>14</v>
      </c>
      <c r="F138" s="39">
        <v>744637.27</v>
      </c>
      <c r="G138" s="39">
        <v>731932.56</v>
      </c>
    </row>
    <row r="139" spans="1:9" ht="38.25" hidden="1" x14ac:dyDescent="0.25">
      <c r="A139" s="6" t="s">
        <v>15</v>
      </c>
      <c r="B139" s="7" t="s">
        <v>2</v>
      </c>
      <c r="C139" s="7" t="s">
        <v>85</v>
      </c>
      <c r="D139" s="7" t="s">
        <v>87</v>
      </c>
      <c r="E139" s="8" t="s">
        <v>16</v>
      </c>
      <c r="F139" s="39">
        <v>224880.46</v>
      </c>
      <c r="G139" s="39">
        <v>219835.64</v>
      </c>
    </row>
    <row r="140" spans="1:9" ht="25.5" x14ac:dyDescent="0.25">
      <c r="A140" s="1" t="s">
        <v>42</v>
      </c>
      <c r="B140" s="2" t="s">
        <v>2</v>
      </c>
      <c r="C140" s="2" t="s">
        <v>85</v>
      </c>
      <c r="D140" s="2" t="s">
        <v>88</v>
      </c>
      <c r="E140" s="4" t="s">
        <v>0</v>
      </c>
      <c r="F140" s="26">
        <f>F141</f>
        <v>3627815.8600000003</v>
      </c>
      <c r="G140" s="26">
        <f>G141</f>
        <v>3383673.3099999996</v>
      </c>
    </row>
    <row r="141" spans="1:9" s="38" customFormat="1" ht="51" x14ac:dyDescent="0.25">
      <c r="A141" s="10" t="s">
        <v>9</v>
      </c>
      <c r="B141" s="7" t="s">
        <v>2</v>
      </c>
      <c r="C141" s="7" t="s">
        <v>85</v>
      </c>
      <c r="D141" s="7" t="s">
        <v>88</v>
      </c>
      <c r="E141" s="8" t="s">
        <v>10</v>
      </c>
      <c r="F141" s="27">
        <f>F142</f>
        <v>3627815.8600000003</v>
      </c>
      <c r="G141" s="27">
        <f>G142</f>
        <v>3383673.3099999996</v>
      </c>
      <c r="H141" s="37"/>
      <c r="I141" s="37"/>
    </row>
    <row r="142" spans="1:9" ht="25.5" x14ac:dyDescent="0.25">
      <c r="A142" s="5" t="s">
        <v>11</v>
      </c>
      <c r="B142" s="2" t="s">
        <v>2</v>
      </c>
      <c r="C142" s="2" t="s">
        <v>85</v>
      </c>
      <c r="D142" s="2" t="s">
        <v>88</v>
      </c>
      <c r="E142" s="9" t="s">
        <v>12</v>
      </c>
      <c r="F142" s="26">
        <f>F143+F144</f>
        <v>3627815.8600000003</v>
      </c>
      <c r="G142" s="26">
        <f>G143+G144</f>
        <v>3383673.3099999996</v>
      </c>
    </row>
    <row r="143" spans="1:9" ht="25.5" hidden="1" x14ac:dyDescent="0.25">
      <c r="A143" s="6" t="s">
        <v>13</v>
      </c>
      <c r="B143" s="7" t="s">
        <v>2</v>
      </c>
      <c r="C143" s="7" t="s">
        <v>85</v>
      </c>
      <c r="D143" s="7" t="s">
        <v>88</v>
      </c>
      <c r="E143" s="8" t="s">
        <v>14</v>
      </c>
      <c r="F143" s="39">
        <v>2786340.91</v>
      </c>
      <c r="G143" s="39">
        <v>2609328.34</v>
      </c>
    </row>
    <row r="144" spans="1:9" ht="38.25" hidden="1" x14ac:dyDescent="0.25">
      <c r="A144" s="6" t="s">
        <v>15</v>
      </c>
      <c r="B144" s="7" t="s">
        <v>2</v>
      </c>
      <c r="C144" s="7" t="s">
        <v>85</v>
      </c>
      <c r="D144" s="7" t="s">
        <v>88</v>
      </c>
      <c r="E144" s="8" t="s">
        <v>16</v>
      </c>
      <c r="F144" s="39">
        <v>841474.95</v>
      </c>
      <c r="G144" s="39">
        <v>774344.97</v>
      </c>
    </row>
    <row r="145" spans="1:9" ht="38.25" x14ac:dyDescent="0.25">
      <c r="A145" s="1" t="s">
        <v>46</v>
      </c>
      <c r="B145" s="2" t="s">
        <v>2</v>
      </c>
      <c r="C145" s="2" t="s">
        <v>85</v>
      </c>
      <c r="D145" s="2" t="s">
        <v>47</v>
      </c>
      <c r="E145" s="9" t="s">
        <v>0</v>
      </c>
      <c r="F145" s="26">
        <f t="shared" ref="F145:G146" si="28">F146</f>
        <v>52631.590000000004</v>
      </c>
      <c r="G145" s="26">
        <f t="shared" si="28"/>
        <v>52631.590000000004</v>
      </c>
    </row>
    <row r="146" spans="1:9" s="38" customFormat="1" ht="51" x14ac:dyDescent="0.25">
      <c r="A146" s="10" t="s">
        <v>9</v>
      </c>
      <c r="B146" s="7" t="s">
        <v>2</v>
      </c>
      <c r="C146" s="7" t="s">
        <v>85</v>
      </c>
      <c r="D146" s="7" t="s">
        <v>47</v>
      </c>
      <c r="E146" s="8" t="s">
        <v>10</v>
      </c>
      <c r="F146" s="27">
        <f t="shared" si="28"/>
        <v>52631.590000000004</v>
      </c>
      <c r="G146" s="27">
        <f t="shared" si="28"/>
        <v>52631.590000000004</v>
      </c>
      <c r="H146" s="37"/>
      <c r="I146" s="37"/>
    </row>
    <row r="147" spans="1:9" ht="25.5" x14ac:dyDescent="0.25">
      <c r="A147" s="5" t="s">
        <v>11</v>
      </c>
      <c r="B147" s="2" t="s">
        <v>2</v>
      </c>
      <c r="C147" s="2" t="s">
        <v>85</v>
      </c>
      <c r="D147" s="2" t="s">
        <v>47</v>
      </c>
      <c r="E147" s="9" t="s">
        <v>12</v>
      </c>
      <c r="F147" s="26">
        <f t="shared" ref="F147:G147" si="29">F148+F149</f>
        <v>52631.590000000004</v>
      </c>
      <c r="G147" s="26">
        <f t="shared" si="29"/>
        <v>52631.590000000004</v>
      </c>
    </row>
    <row r="148" spans="1:9" ht="25.5" hidden="1" x14ac:dyDescent="0.25">
      <c r="A148" s="6" t="s">
        <v>13</v>
      </c>
      <c r="B148" s="7" t="s">
        <v>2</v>
      </c>
      <c r="C148" s="7" t="s">
        <v>85</v>
      </c>
      <c r="D148" s="7" t="s">
        <v>47</v>
      </c>
      <c r="E148" s="8" t="s">
        <v>14</v>
      </c>
      <c r="F148" s="39">
        <v>40423.65</v>
      </c>
      <c r="G148" s="39">
        <v>40423.65</v>
      </c>
    </row>
    <row r="149" spans="1:9" ht="38.25" hidden="1" x14ac:dyDescent="0.25">
      <c r="A149" s="6" t="s">
        <v>15</v>
      </c>
      <c r="B149" s="7" t="s">
        <v>2</v>
      </c>
      <c r="C149" s="7" t="s">
        <v>85</v>
      </c>
      <c r="D149" s="7" t="s">
        <v>47</v>
      </c>
      <c r="E149" s="8" t="s">
        <v>16</v>
      </c>
      <c r="F149" s="39">
        <v>12207.94</v>
      </c>
      <c r="G149" s="39">
        <v>12207.94</v>
      </c>
    </row>
    <row r="150" spans="1:9" x14ac:dyDescent="0.25">
      <c r="A150" s="1" t="s">
        <v>89</v>
      </c>
      <c r="B150" s="2" t="s">
        <v>2</v>
      </c>
      <c r="C150" s="2" t="s">
        <v>90</v>
      </c>
      <c r="D150" s="3" t="s">
        <v>1</v>
      </c>
      <c r="E150" s="3" t="s">
        <v>0</v>
      </c>
      <c r="F150" s="26">
        <f>F151+F171</f>
        <v>13652648.09</v>
      </c>
      <c r="G150" s="26">
        <f>G151+G171</f>
        <v>12933971.459999999</v>
      </c>
    </row>
    <row r="151" spans="1:9" x14ac:dyDescent="0.25">
      <c r="A151" s="1" t="s">
        <v>91</v>
      </c>
      <c r="B151" s="2" t="s">
        <v>2</v>
      </c>
      <c r="C151" s="2" t="s">
        <v>92</v>
      </c>
      <c r="D151" s="3" t="s">
        <v>1</v>
      </c>
      <c r="E151" s="3" t="s">
        <v>0</v>
      </c>
      <c r="F151" s="26">
        <f>F162+F166+F152+F157</f>
        <v>3366025.84</v>
      </c>
      <c r="G151" s="26">
        <f>G162+G166+G152+G157</f>
        <v>3181111.18</v>
      </c>
    </row>
    <row r="152" spans="1:9" ht="25.5" x14ac:dyDescent="0.25">
      <c r="A152" s="1" t="s">
        <v>7</v>
      </c>
      <c r="B152" s="2" t="s">
        <v>2</v>
      </c>
      <c r="C152" s="2" t="s">
        <v>92</v>
      </c>
      <c r="D152" s="2" t="s">
        <v>93</v>
      </c>
      <c r="E152" s="4" t="s">
        <v>0</v>
      </c>
      <c r="F152" s="26">
        <f>F153</f>
        <v>1620025.73</v>
      </c>
      <c r="G152" s="26">
        <f>G153</f>
        <v>1457076.25</v>
      </c>
    </row>
    <row r="153" spans="1:9" s="38" customFormat="1" ht="51" x14ac:dyDescent="0.25">
      <c r="A153" s="10" t="s">
        <v>9</v>
      </c>
      <c r="B153" s="7" t="s">
        <v>2</v>
      </c>
      <c r="C153" s="7" t="s">
        <v>92</v>
      </c>
      <c r="D153" s="7" t="s">
        <v>93</v>
      </c>
      <c r="E153" s="8" t="s">
        <v>10</v>
      </c>
      <c r="F153" s="27">
        <f>F154</f>
        <v>1620025.73</v>
      </c>
      <c r="G153" s="27">
        <f>G154</f>
        <v>1457076.25</v>
      </c>
      <c r="H153" s="37"/>
      <c r="I153" s="37"/>
    </row>
    <row r="154" spans="1:9" ht="25.5" x14ac:dyDescent="0.25">
      <c r="A154" s="5" t="s">
        <v>11</v>
      </c>
      <c r="B154" s="2" t="s">
        <v>2</v>
      </c>
      <c r="C154" s="2" t="s">
        <v>92</v>
      </c>
      <c r="D154" s="2" t="s">
        <v>93</v>
      </c>
      <c r="E154" s="9" t="s">
        <v>12</v>
      </c>
      <c r="F154" s="26">
        <f>F155+F156</f>
        <v>1620025.73</v>
      </c>
      <c r="G154" s="26">
        <f>G155+G156</f>
        <v>1457076.25</v>
      </c>
    </row>
    <row r="155" spans="1:9" ht="25.5" hidden="1" x14ac:dyDescent="0.25">
      <c r="A155" s="6" t="s">
        <v>13</v>
      </c>
      <c r="B155" s="7" t="s">
        <v>2</v>
      </c>
      <c r="C155" s="7" t="s">
        <v>92</v>
      </c>
      <c r="D155" s="7" t="s">
        <v>93</v>
      </c>
      <c r="E155" s="8" t="s">
        <v>14</v>
      </c>
      <c r="F155" s="39">
        <v>1244259.3899999999</v>
      </c>
      <c r="G155" s="39">
        <v>1122729.96</v>
      </c>
    </row>
    <row r="156" spans="1:9" ht="38.25" hidden="1" x14ac:dyDescent="0.25">
      <c r="A156" s="6" t="s">
        <v>15</v>
      </c>
      <c r="B156" s="7" t="s">
        <v>2</v>
      </c>
      <c r="C156" s="7" t="s">
        <v>92</v>
      </c>
      <c r="D156" s="7" t="s">
        <v>93</v>
      </c>
      <c r="E156" s="8" t="s">
        <v>16</v>
      </c>
      <c r="F156" s="39">
        <v>375766.34</v>
      </c>
      <c r="G156" s="39">
        <v>334346.28999999998</v>
      </c>
    </row>
    <row r="157" spans="1:9" ht="25.5" x14ac:dyDescent="0.25">
      <c r="A157" s="1" t="s">
        <v>42</v>
      </c>
      <c r="B157" s="2" t="s">
        <v>2</v>
      </c>
      <c r="C157" s="2" t="s">
        <v>92</v>
      </c>
      <c r="D157" s="2" t="s">
        <v>94</v>
      </c>
      <c r="E157" s="9" t="s">
        <v>0</v>
      </c>
      <c r="F157" s="26">
        <f>F158</f>
        <v>711732.37999999989</v>
      </c>
      <c r="G157" s="26">
        <f>G158</f>
        <v>709603.05999999994</v>
      </c>
    </row>
    <row r="158" spans="1:9" s="38" customFormat="1" ht="51" x14ac:dyDescent="0.25">
      <c r="A158" s="10" t="s">
        <v>9</v>
      </c>
      <c r="B158" s="7" t="s">
        <v>2</v>
      </c>
      <c r="C158" s="7" t="s">
        <v>92</v>
      </c>
      <c r="D158" s="7" t="s">
        <v>94</v>
      </c>
      <c r="E158" s="8" t="s">
        <v>10</v>
      </c>
      <c r="F158" s="27">
        <f>F159</f>
        <v>711732.37999999989</v>
      </c>
      <c r="G158" s="27">
        <f>G159</f>
        <v>709603.05999999994</v>
      </c>
      <c r="H158" s="37"/>
      <c r="I158" s="37"/>
    </row>
    <row r="159" spans="1:9" ht="25.5" x14ac:dyDescent="0.25">
      <c r="A159" s="5" t="s">
        <v>11</v>
      </c>
      <c r="B159" s="2" t="s">
        <v>2</v>
      </c>
      <c r="C159" s="2" t="s">
        <v>92</v>
      </c>
      <c r="D159" s="2" t="s">
        <v>94</v>
      </c>
      <c r="E159" s="9" t="s">
        <v>12</v>
      </c>
      <c r="F159" s="26">
        <f>F160+F161</f>
        <v>711732.37999999989</v>
      </c>
      <c r="G159" s="26">
        <f>G160+G161</f>
        <v>709603.05999999994</v>
      </c>
    </row>
    <row r="160" spans="1:9" ht="25.5" hidden="1" x14ac:dyDescent="0.25">
      <c r="A160" s="6" t="s">
        <v>13</v>
      </c>
      <c r="B160" s="7" t="s">
        <v>2</v>
      </c>
      <c r="C160" s="7" t="s">
        <v>92</v>
      </c>
      <c r="D160" s="7" t="s">
        <v>94</v>
      </c>
      <c r="E160" s="8" t="s">
        <v>14</v>
      </c>
      <c r="F160" s="27">
        <v>546645.44999999995</v>
      </c>
      <c r="G160" s="27">
        <v>545937.84</v>
      </c>
    </row>
    <row r="161" spans="1:9" ht="38.25" hidden="1" x14ac:dyDescent="0.25">
      <c r="A161" s="6" t="s">
        <v>15</v>
      </c>
      <c r="B161" s="7" t="s">
        <v>2</v>
      </c>
      <c r="C161" s="7" t="s">
        <v>92</v>
      </c>
      <c r="D161" s="7" t="s">
        <v>94</v>
      </c>
      <c r="E161" s="8" t="s">
        <v>16</v>
      </c>
      <c r="F161" s="27">
        <v>165086.93</v>
      </c>
      <c r="G161" s="27">
        <v>163665.22</v>
      </c>
    </row>
    <row r="162" spans="1:9" ht="102" x14ac:dyDescent="0.25">
      <c r="A162" s="1" t="s">
        <v>95</v>
      </c>
      <c r="B162" s="2" t="s">
        <v>2</v>
      </c>
      <c r="C162" s="2" t="s">
        <v>92</v>
      </c>
      <c r="D162" s="2" t="s">
        <v>96</v>
      </c>
      <c r="E162" s="9" t="s">
        <v>0</v>
      </c>
      <c r="F162" s="26">
        <f t="shared" ref="F162:G164" si="30">F163</f>
        <v>999180</v>
      </c>
      <c r="G162" s="26">
        <f t="shared" si="30"/>
        <v>979344.14</v>
      </c>
    </row>
    <row r="163" spans="1:9" s="38" customFormat="1" ht="25.5" x14ac:dyDescent="0.25">
      <c r="A163" s="10" t="s">
        <v>22</v>
      </c>
      <c r="B163" s="7" t="s">
        <v>2</v>
      </c>
      <c r="C163" s="7" t="s">
        <v>92</v>
      </c>
      <c r="D163" s="7" t="s">
        <v>96</v>
      </c>
      <c r="E163" s="8" t="s">
        <v>23</v>
      </c>
      <c r="F163" s="27">
        <f t="shared" si="30"/>
        <v>999180</v>
      </c>
      <c r="G163" s="27">
        <f t="shared" si="30"/>
        <v>979344.14</v>
      </c>
      <c r="H163" s="37"/>
      <c r="I163" s="37"/>
    </row>
    <row r="164" spans="1:9" ht="25.5" x14ac:dyDescent="0.25">
      <c r="A164" s="5" t="s">
        <v>24</v>
      </c>
      <c r="B164" s="2" t="s">
        <v>2</v>
      </c>
      <c r="C164" s="2" t="s">
        <v>92</v>
      </c>
      <c r="D164" s="2" t="s">
        <v>96</v>
      </c>
      <c r="E164" s="9" t="s">
        <v>25</v>
      </c>
      <c r="F164" s="26">
        <f t="shared" si="30"/>
        <v>999180</v>
      </c>
      <c r="G164" s="26">
        <f t="shared" si="30"/>
        <v>979344.14</v>
      </c>
    </row>
    <row r="165" spans="1:9" hidden="1" x14ac:dyDescent="0.25">
      <c r="A165" s="10" t="s">
        <v>28</v>
      </c>
      <c r="B165" s="7" t="s">
        <v>2</v>
      </c>
      <c r="C165" s="7" t="s">
        <v>92</v>
      </c>
      <c r="D165" s="7" t="s">
        <v>96</v>
      </c>
      <c r="E165" s="8" t="s">
        <v>29</v>
      </c>
      <c r="F165" s="39">
        <v>999180</v>
      </c>
      <c r="G165" s="39">
        <v>979344.14</v>
      </c>
    </row>
    <row r="166" spans="1:9" ht="38.25" x14ac:dyDescent="0.25">
      <c r="A166" s="11" t="s">
        <v>46</v>
      </c>
      <c r="B166" s="2" t="s">
        <v>2</v>
      </c>
      <c r="C166" s="2" t="s">
        <v>92</v>
      </c>
      <c r="D166" s="2" t="s">
        <v>47</v>
      </c>
      <c r="E166" s="9" t="s">
        <v>0</v>
      </c>
      <c r="F166" s="26">
        <f t="shared" ref="F166:G167" si="31">F167</f>
        <v>35087.729999999996</v>
      </c>
      <c r="G166" s="26">
        <f t="shared" si="31"/>
        <v>35087.729999999996</v>
      </c>
    </row>
    <row r="167" spans="1:9" s="38" customFormat="1" ht="51" x14ac:dyDescent="0.25">
      <c r="A167" s="10" t="s">
        <v>9</v>
      </c>
      <c r="B167" s="7" t="s">
        <v>2</v>
      </c>
      <c r="C167" s="7" t="s">
        <v>92</v>
      </c>
      <c r="D167" s="7" t="s">
        <v>47</v>
      </c>
      <c r="E167" s="8" t="s">
        <v>10</v>
      </c>
      <c r="F167" s="27">
        <f t="shared" si="31"/>
        <v>35087.729999999996</v>
      </c>
      <c r="G167" s="27">
        <f t="shared" si="31"/>
        <v>35087.729999999996</v>
      </c>
      <c r="H167" s="37"/>
      <c r="I167" s="37"/>
    </row>
    <row r="168" spans="1:9" ht="25.5" x14ac:dyDescent="0.25">
      <c r="A168" s="5" t="s">
        <v>11</v>
      </c>
      <c r="B168" s="2" t="s">
        <v>2</v>
      </c>
      <c r="C168" s="2" t="s">
        <v>92</v>
      </c>
      <c r="D168" s="2" t="s">
        <v>47</v>
      </c>
      <c r="E168" s="9" t="s">
        <v>12</v>
      </c>
      <c r="F168" s="26">
        <f t="shared" ref="F168:G168" si="32">F169+F170</f>
        <v>35087.729999999996</v>
      </c>
      <c r="G168" s="26">
        <f t="shared" si="32"/>
        <v>35087.729999999996</v>
      </c>
    </row>
    <row r="169" spans="1:9" ht="25.5" x14ac:dyDescent="0.25">
      <c r="A169" s="6" t="s">
        <v>13</v>
      </c>
      <c r="B169" s="7" t="s">
        <v>2</v>
      </c>
      <c r="C169" s="7" t="s">
        <v>92</v>
      </c>
      <c r="D169" s="7" t="s">
        <v>47</v>
      </c>
      <c r="E169" s="8" t="s">
        <v>14</v>
      </c>
      <c r="F169" s="39">
        <v>26949.1</v>
      </c>
      <c r="G169" s="39">
        <v>26949.1</v>
      </c>
    </row>
    <row r="170" spans="1:9" ht="38.25" x14ac:dyDescent="0.25">
      <c r="A170" s="6" t="s">
        <v>15</v>
      </c>
      <c r="B170" s="7" t="s">
        <v>2</v>
      </c>
      <c r="C170" s="7" t="s">
        <v>92</v>
      </c>
      <c r="D170" s="7" t="s">
        <v>47</v>
      </c>
      <c r="E170" s="8" t="s">
        <v>16</v>
      </c>
      <c r="F170" s="39">
        <v>8138.63</v>
      </c>
      <c r="G170" s="39">
        <v>8138.63</v>
      </c>
    </row>
    <row r="171" spans="1:9" x14ac:dyDescent="0.25">
      <c r="A171" s="1" t="s">
        <v>97</v>
      </c>
      <c r="B171" s="2" t="s">
        <v>2</v>
      </c>
      <c r="C171" s="2" t="s">
        <v>98</v>
      </c>
      <c r="D171" s="3" t="s">
        <v>1</v>
      </c>
      <c r="E171" s="3" t="s">
        <v>0</v>
      </c>
      <c r="F171" s="26">
        <f>F172+F187</f>
        <v>10286622.25</v>
      </c>
      <c r="G171" s="26">
        <f>G172+G187</f>
        <v>9752860.2799999993</v>
      </c>
    </row>
    <row r="172" spans="1:9" ht="25.5" x14ac:dyDescent="0.25">
      <c r="A172" s="1" t="s">
        <v>57</v>
      </c>
      <c r="B172" s="2" t="s">
        <v>2</v>
      </c>
      <c r="C172" s="2" t="s">
        <v>98</v>
      </c>
      <c r="D172" s="2" t="s">
        <v>99</v>
      </c>
      <c r="E172" s="9" t="s">
        <v>0</v>
      </c>
      <c r="F172" s="26">
        <f t="shared" ref="F172:G172" si="33">F173+F177+F182</f>
        <v>8949622.25</v>
      </c>
      <c r="G172" s="26">
        <f t="shared" si="33"/>
        <v>8626990.1099999994</v>
      </c>
    </row>
    <row r="173" spans="1:9" s="38" customFormat="1" ht="51" x14ac:dyDescent="0.25">
      <c r="A173" s="10" t="s">
        <v>9</v>
      </c>
      <c r="B173" s="7" t="s">
        <v>2</v>
      </c>
      <c r="C173" s="7" t="s">
        <v>98</v>
      </c>
      <c r="D173" s="7" t="s">
        <v>99</v>
      </c>
      <c r="E173" s="8" t="s">
        <v>10</v>
      </c>
      <c r="F173" s="27">
        <f t="shared" ref="F173:G173" si="34">F174</f>
        <v>7179622.25</v>
      </c>
      <c r="G173" s="27">
        <f t="shared" si="34"/>
        <v>6881031.2200000007</v>
      </c>
      <c r="H173" s="37"/>
      <c r="I173" s="37"/>
    </row>
    <row r="174" spans="1:9" s="38" customFormat="1" x14ac:dyDescent="0.25">
      <c r="A174" s="6" t="s">
        <v>59</v>
      </c>
      <c r="B174" s="7" t="s">
        <v>2</v>
      </c>
      <c r="C174" s="7" t="s">
        <v>98</v>
      </c>
      <c r="D174" s="7" t="s">
        <v>99</v>
      </c>
      <c r="E174" s="8" t="s">
        <v>60</v>
      </c>
      <c r="F174" s="27">
        <f t="shared" ref="F174:G174" si="35">F175+F176</f>
        <v>7179622.25</v>
      </c>
      <c r="G174" s="27">
        <f t="shared" si="35"/>
        <v>6881031.2200000007</v>
      </c>
      <c r="H174" s="37"/>
      <c r="I174" s="37"/>
    </row>
    <row r="175" spans="1:9" s="38" customFormat="1" hidden="1" x14ac:dyDescent="0.25">
      <c r="A175" s="10" t="s">
        <v>61</v>
      </c>
      <c r="B175" s="7" t="s">
        <v>2</v>
      </c>
      <c r="C175" s="7" t="s">
        <v>98</v>
      </c>
      <c r="D175" s="7" t="s">
        <v>99</v>
      </c>
      <c r="E175" s="8" t="s">
        <v>62</v>
      </c>
      <c r="F175" s="39">
        <v>5514302.7999999998</v>
      </c>
      <c r="G175" s="39">
        <v>5289192.9800000004</v>
      </c>
      <c r="H175" s="37"/>
      <c r="I175" s="37"/>
    </row>
    <row r="176" spans="1:9" s="38" customFormat="1" ht="38.25" hidden="1" x14ac:dyDescent="0.25">
      <c r="A176" s="10" t="s">
        <v>63</v>
      </c>
      <c r="B176" s="7" t="s">
        <v>2</v>
      </c>
      <c r="C176" s="7" t="s">
        <v>98</v>
      </c>
      <c r="D176" s="7" t="s">
        <v>99</v>
      </c>
      <c r="E176" s="8" t="s">
        <v>64</v>
      </c>
      <c r="F176" s="39">
        <v>1665319.45</v>
      </c>
      <c r="G176" s="39">
        <v>1591838.24</v>
      </c>
      <c r="H176" s="37"/>
      <c r="I176" s="37"/>
    </row>
    <row r="177" spans="1:9" s="38" customFormat="1" ht="25.5" x14ac:dyDescent="0.25">
      <c r="A177" s="10" t="s">
        <v>22</v>
      </c>
      <c r="B177" s="7" t="s">
        <v>2</v>
      </c>
      <c r="C177" s="7" t="s">
        <v>98</v>
      </c>
      <c r="D177" s="7" t="s">
        <v>99</v>
      </c>
      <c r="E177" s="8" t="s">
        <v>23</v>
      </c>
      <c r="F177" s="27">
        <f t="shared" ref="F177:G177" si="36">F178</f>
        <v>430000</v>
      </c>
      <c r="G177" s="27">
        <f t="shared" si="36"/>
        <v>408784.88999999996</v>
      </c>
      <c r="H177" s="37"/>
      <c r="I177" s="37"/>
    </row>
    <row r="178" spans="1:9" s="38" customFormat="1" ht="25.5" x14ac:dyDescent="0.25">
      <c r="A178" s="10" t="s">
        <v>24</v>
      </c>
      <c r="B178" s="7" t="s">
        <v>2</v>
      </c>
      <c r="C178" s="7" t="s">
        <v>98</v>
      </c>
      <c r="D178" s="7" t="s">
        <v>99</v>
      </c>
      <c r="E178" s="8" t="s">
        <v>25</v>
      </c>
      <c r="F178" s="27">
        <f t="shared" ref="F178:G178" si="37">F179+F180+F181</f>
        <v>430000</v>
      </c>
      <c r="G178" s="27">
        <f t="shared" si="37"/>
        <v>408784.88999999996</v>
      </c>
      <c r="H178" s="37"/>
      <c r="I178" s="37"/>
    </row>
    <row r="179" spans="1:9" s="38" customFormat="1" ht="25.5" hidden="1" x14ac:dyDescent="0.25">
      <c r="A179" s="10" t="s">
        <v>26</v>
      </c>
      <c r="B179" s="7" t="s">
        <v>2</v>
      </c>
      <c r="C179" s="7" t="s">
        <v>98</v>
      </c>
      <c r="D179" s="7" t="s">
        <v>99</v>
      </c>
      <c r="E179" s="8" t="s">
        <v>27</v>
      </c>
      <c r="F179" s="39">
        <v>67780.69</v>
      </c>
      <c r="G179" s="39">
        <v>55770.6</v>
      </c>
      <c r="H179" s="37"/>
      <c r="I179" s="37"/>
    </row>
    <row r="180" spans="1:9" s="38" customFormat="1" hidden="1" x14ac:dyDescent="0.25">
      <c r="A180" s="10" t="s">
        <v>28</v>
      </c>
      <c r="B180" s="7" t="s">
        <v>2</v>
      </c>
      <c r="C180" s="7" t="s">
        <v>98</v>
      </c>
      <c r="D180" s="7" t="s">
        <v>99</v>
      </c>
      <c r="E180" s="8" t="s">
        <v>29</v>
      </c>
      <c r="F180" s="39">
        <v>362219.31</v>
      </c>
      <c r="G180" s="39">
        <v>353014.29</v>
      </c>
      <c r="H180" s="37"/>
      <c r="I180" s="37"/>
    </row>
    <row r="181" spans="1:9" s="38" customFormat="1" hidden="1" x14ac:dyDescent="0.25">
      <c r="A181" s="10" t="s">
        <v>30</v>
      </c>
      <c r="B181" s="7" t="s">
        <v>2</v>
      </c>
      <c r="C181" s="7" t="s">
        <v>98</v>
      </c>
      <c r="D181" s="7" t="s">
        <v>99</v>
      </c>
      <c r="E181" s="8" t="s">
        <v>31</v>
      </c>
      <c r="F181" s="27"/>
      <c r="G181" s="27"/>
      <c r="H181" s="37"/>
      <c r="I181" s="37"/>
    </row>
    <row r="182" spans="1:9" s="38" customFormat="1" x14ac:dyDescent="0.25">
      <c r="A182" s="10" t="s">
        <v>32</v>
      </c>
      <c r="B182" s="7" t="s">
        <v>2</v>
      </c>
      <c r="C182" s="7" t="s">
        <v>98</v>
      </c>
      <c r="D182" s="7" t="s">
        <v>99</v>
      </c>
      <c r="E182" s="8" t="s">
        <v>33</v>
      </c>
      <c r="F182" s="27">
        <f t="shared" ref="F182:G182" si="38">F183</f>
        <v>1340000</v>
      </c>
      <c r="G182" s="27">
        <f t="shared" si="38"/>
        <v>1337174</v>
      </c>
      <c r="H182" s="37"/>
      <c r="I182" s="37"/>
    </row>
    <row r="183" spans="1:9" x14ac:dyDescent="0.25">
      <c r="A183" s="5" t="s">
        <v>34</v>
      </c>
      <c r="B183" s="2" t="s">
        <v>2</v>
      </c>
      <c r="C183" s="2" t="s">
        <v>98</v>
      </c>
      <c r="D183" s="2" t="s">
        <v>99</v>
      </c>
      <c r="E183" s="9" t="s">
        <v>35</v>
      </c>
      <c r="F183" s="26">
        <f>F184+F185+F186</f>
        <v>1340000</v>
      </c>
      <c r="G183" s="26">
        <f>G184+G185+G186</f>
        <v>1337174</v>
      </c>
    </row>
    <row r="184" spans="1:9" ht="25.5" hidden="1" x14ac:dyDescent="0.25">
      <c r="A184" s="10" t="s">
        <v>36</v>
      </c>
      <c r="B184" s="7" t="s">
        <v>2</v>
      </c>
      <c r="C184" s="7" t="s">
        <v>98</v>
      </c>
      <c r="D184" s="7" t="s">
        <v>99</v>
      </c>
      <c r="E184" s="8" t="s">
        <v>37</v>
      </c>
      <c r="F184" s="39">
        <v>1340000</v>
      </c>
      <c r="G184" s="39">
        <v>1337174</v>
      </c>
    </row>
    <row r="185" spans="1:9" hidden="1" x14ac:dyDescent="0.25">
      <c r="A185" s="10" t="s">
        <v>38</v>
      </c>
      <c r="B185" s="7" t="s">
        <v>2</v>
      </c>
      <c r="C185" s="7" t="s">
        <v>98</v>
      </c>
      <c r="D185" s="7" t="s">
        <v>99</v>
      </c>
      <c r="E185" s="12" t="s">
        <v>39</v>
      </c>
      <c r="F185" s="27"/>
      <c r="G185" s="27"/>
    </row>
    <row r="186" spans="1:9" hidden="1" x14ac:dyDescent="0.25">
      <c r="A186" s="10" t="s">
        <v>40</v>
      </c>
      <c r="B186" s="7" t="s">
        <v>2</v>
      </c>
      <c r="C186" s="7" t="s">
        <v>98</v>
      </c>
      <c r="D186" s="7" t="s">
        <v>99</v>
      </c>
      <c r="E186" s="12" t="s">
        <v>41</v>
      </c>
      <c r="F186" s="27"/>
      <c r="G186" s="27"/>
    </row>
    <row r="187" spans="1:9" ht="38.25" x14ac:dyDescent="0.25">
      <c r="A187" s="11" t="s">
        <v>44</v>
      </c>
      <c r="B187" s="2" t="s">
        <v>2</v>
      </c>
      <c r="C187" s="2" t="s">
        <v>98</v>
      </c>
      <c r="D187" s="2" t="s">
        <v>100</v>
      </c>
      <c r="E187" s="4" t="s">
        <v>0</v>
      </c>
      <c r="F187" s="26">
        <f>F188</f>
        <v>1337000</v>
      </c>
      <c r="G187" s="26">
        <f>G188</f>
        <v>1125870.17</v>
      </c>
    </row>
    <row r="188" spans="1:9" s="38" customFormat="1" ht="25.5" x14ac:dyDescent="0.25">
      <c r="A188" s="10" t="s">
        <v>22</v>
      </c>
      <c r="B188" s="7" t="s">
        <v>2</v>
      </c>
      <c r="C188" s="7" t="s">
        <v>98</v>
      </c>
      <c r="D188" s="7" t="s">
        <v>100</v>
      </c>
      <c r="E188" s="8" t="s">
        <v>23</v>
      </c>
      <c r="F188" s="27">
        <f>F189</f>
        <v>1337000</v>
      </c>
      <c r="G188" s="27">
        <f>G189</f>
        <v>1125870.17</v>
      </c>
      <c r="H188" s="37"/>
      <c r="I188" s="37"/>
    </row>
    <row r="189" spans="1:9" ht="25.5" x14ac:dyDescent="0.25">
      <c r="A189" s="5" t="s">
        <v>24</v>
      </c>
      <c r="B189" s="2" t="s">
        <v>2</v>
      </c>
      <c r="C189" s="2" t="s">
        <v>98</v>
      </c>
      <c r="D189" s="2" t="s">
        <v>100</v>
      </c>
      <c r="E189" s="9" t="s">
        <v>25</v>
      </c>
      <c r="F189" s="26">
        <f>F190+F191</f>
        <v>1337000</v>
      </c>
      <c r="G189" s="26">
        <f>G190+G191</f>
        <v>1125870.17</v>
      </c>
    </row>
    <row r="190" spans="1:9" hidden="1" x14ac:dyDescent="0.25">
      <c r="A190" s="10" t="s">
        <v>28</v>
      </c>
      <c r="B190" s="7" t="s">
        <v>2</v>
      </c>
      <c r="C190" s="7" t="s">
        <v>98</v>
      </c>
      <c r="D190" s="7" t="s">
        <v>100</v>
      </c>
      <c r="E190" s="8" t="s">
        <v>29</v>
      </c>
      <c r="F190" s="39">
        <v>31000</v>
      </c>
      <c r="G190" s="39">
        <v>27257.88</v>
      </c>
    </row>
    <row r="191" spans="1:9" hidden="1" x14ac:dyDescent="0.25">
      <c r="A191" s="10" t="s">
        <v>30</v>
      </c>
      <c r="B191" s="7" t="s">
        <v>2</v>
      </c>
      <c r="C191" s="7" t="s">
        <v>98</v>
      </c>
      <c r="D191" s="7" t="s">
        <v>100</v>
      </c>
      <c r="E191" s="8" t="s">
        <v>31</v>
      </c>
      <c r="F191" s="39">
        <v>1306000</v>
      </c>
      <c r="G191" s="39">
        <v>1098612.29</v>
      </c>
    </row>
    <row r="192" spans="1:9" x14ac:dyDescent="0.25">
      <c r="A192" s="11" t="s">
        <v>101</v>
      </c>
      <c r="B192" s="2" t="s">
        <v>2</v>
      </c>
      <c r="C192" s="2" t="s">
        <v>102</v>
      </c>
      <c r="D192" s="3" t="s">
        <v>1</v>
      </c>
      <c r="E192" s="3" t="s">
        <v>0</v>
      </c>
      <c r="F192" s="26">
        <f t="shared" ref="F192:G192" si="39">F193</f>
        <v>7298190.5299999993</v>
      </c>
      <c r="G192" s="26">
        <f t="shared" si="39"/>
        <v>5627339.29</v>
      </c>
    </row>
    <row r="193" spans="1:9" ht="25.5" x14ac:dyDescent="0.25">
      <c r="A193" s="11" t="s">
        <v>103</v>
      </c>
      <c r="B193" s="2" t="s">
        <v>2</v>
      </c>
      <c r="C193" s="2" t="s">
        <v>104</v>
      </c>
      <c r="D193" s="3" t="s">
        <v>1</v>
      </c>
      <c r="E193" s="3" t="s">
        <v>0</v>
      </c>
      <c r="F193" s="26">
        <f>F199+F210+F194+F206+F201</f>
        <v>7298190.5299999993</v>
      </c>
      <c r="G193" s="26">
        <f>G199+G210+G194+G206+G201</f>
        <v>5627339.29</v>
      </c>
    </row>
    <row r="194" spans="1:9" ht="25.5" x14ac:dyDescent="0.25">
      <c r="A194" s="11" t="s">
        <v>7</v>
      </c>
      <c r="B194" s="2" t="s">
        <v>2</v>
      </c>
      <c r="C194" s="2" t="s">
        <v>104</v>
      </c>
      <c r="D194" s="2" t="s">
        <v>105</v>
      </c>
      <c r="E194" s="4" t="s">
        <v>0</v>
      </c>
      <c r="F194" s="26">
        <f>F195</f>
        <v>5782576.3300000001</v>
      </c>
      <c r="G194" s="26">
        <f>G195</f>
        <v>4112125.5300000003</v>
      </c>
    </row>
    <row r="195" spans="1:9" s="38" customFormat="1" ht="51" x14ac:dyDescent="0.25">
      <c r="A195" s="10" t="s">
        <v>9</v>
      </c>
      <c r="B195" s="7" t="s">
        <v>2</v>
      </c>
      <c r="C195" s="7" t="s">
        <v>104</v>
      </c>
      <c r="D195" s="7" t="s">
        <v>105</v>
      </c>
      <c r="E195" s="8" t="s">
        <v>10</v>
      </c>
      <c r="F195" s="27">
        <f>F196</f>
        <v>5782576.3300000001</v>
      </c>
      <c r="G195" s="27">
        <f>G196</f>
        <v>4112125.5300000003</v>
      </c>
      <c r="H195" s="37"/>
      <c r="I195" s="37"/>
    </row>
    <row r="196" spans="1:9" ht="25.5" x14ac:dyDescent="0.25">
      <c r="A196" s="5" t="s">
        <v>11</v>
      </c>
      <c r="B196" s="2" t="s">
        <v>2</v>
      </c>
      <c r="C196" s="2" t="s">
        <v>104</v>
      </c>
      <c r="D196" s="2" t="s">
        <v>105</v>
      </c>
      <c r="E196" s="9" t="s">
        <v>12</v>
      </c>
      <c r="F196" s="26">
        <f>F197+F198</f>
        <v>5782576.3300000001</v>
      </c>
      <c r="G196" s="26">
        <f>G197+G198</f>
        <v>4112125.5300000003</v>
      </c>
    </row>
    <row r="197" spans="1:9" ht="25.5" hidden="1" x14ac:dyDescent="0.25">
      <c r="A197" s="6" t="s">
        <v>13</v>
      </c>
      <c r="B197" s="7" t="s">
        <v>2</v>
      </c>
      <c r="C197" s="7" t="s">
        <v>104</v>
      </c>
      <c r="D197" s="7" t="s">
        <v>105</v>
      </c>
      <c r="E197" s="8" t="s">
        <v>14</v>
      </c>
      <c r="F197" s="39">
        <v>4441302.87</v>
      </c>
      <c r="G197" s="39">
        <v>3180479.33</v>
      </c>
    </row>
    <row r="198" spans="1:9" ht="38.25" hidden="1" x14ac:dyDescent="0.25">
      <c r="A198" s="6" t="s">
        <v>15</v>
      </c>
      <c r="B198" s="7" t="s">
        <v>2</v>
      </c>
      <c r="C198" s="7" t="s">
        <v>104</v>
      </c>
      <c r="D198" s="7" t="s">
        <v>105</v>
      </c>
      <c r="E198" s="8" t="s">
        <v>16</v>
      </c>
      <c r="F198" s="39">
        <v>1341273.46</v>
      </c>
      <c r="G198" s="39">
        <v>931646.2</v>
      </c>
    </row>
    <row r="199" spans="1:9" ht="25.5" x14ac:dyDescent="0.25">
      <c r="A199" s="11" t="s">
        <v>18</v>
      </c>
      <c r="B199" s="2" t="s">
        <v>2</v>
      </c>
      <c r="C199" s="2" t="s">
        <v>104</v>
      </c>
      <c r="D199" s="2" t="s">
        <v>106</v>
      </c>
      <c r="E199" s="9" t="s">
        <v>0</v>
      </c>
      <c r="F199" s="26">
        <f t="shared" ref="F199:G204" si="40">F200</f>
        <v>0</v>
      </c>
      <c r="G199" s="26">
        <f t="shared" si="40"/>
        <v>0</v>
      </c>
    </row>
    <row r="200" spans="1:9" s="38" customFormat="1" ht="25.5" hidden="1" x14ac:dyDescent="0.25">
      <c r="A200" s="10" t="s">
        <v>22</v>
      </c>
      <c r="B200" s="7" t="s">
        <v>2</v>
      </c>
      <c r="C200" s="7" t="s">
        <v>104</v>
      </c>
      <c r="D200" s="7" t="s">
        <v>106</v>
      </c>
      <c r="E200" s="8" t="s">
        <v>23</v>
      </c>
      <c r="F200" s="27"/>
      <c r="G200" s="27"/>
      <c r="H200" s="37"/>
      <c r="I200" s="37"/>
    </row>
    <row r="201" spans="1:9" s="38" customFormat="1" x14ac:dyDescent="0.25">
      <c r="A201" s="10" t="s">
        <v>32</v>
      </c>
      <c r="B201" s="7" t="s">
        <v>2</v>
      </c>
      <c r="C201" s="7" t="s">
        <v>104</v>
      </c>
      <c r="D201" s="7" t="s">
        <v>106</v>
      </c>
      <c r="E201" s="8" t="s">
        <v>33</v>
      </c>
      <c r="F201" s="27">
        <f>F202</f>
        <v>1500</v>
      </c>
      <c r="G201" s="27">
        <f>G202</f>
        <v>1500</v>
      </c>
      <c r="H201" s="37"/>
      <c r="I201" s="37"/>
    </row>
    <row r="202" spans="1:9" s="38" customFormat="1" x14ac:dyDescent="0.25">
      <c r="A202" s="10" t="s">
        <v>34</v>
      </c>
      <c r="B202" s="7" t="s">
        <v>2</v>
      </c>
      <c r="C202" s="7" t="s">
        <v>104</v>
      </c>
      <c r="D202" s="7" t="s">
        <v>106</v>
      </c>
      <c r="E202" s="8" t="s">
        <v>35</v>
      </c>
      <c r="F202" s="27">
        <f>F203</f>
        <v>1500</v>
      </c>
      <c r="G202" s="27">
        <f>G203</f>
        <v>1500</v>
      </c>
      <c r="H202" s="37"/>
      <c r="I202" s="37"/>
    </row>
    <row r="203" spans="1:9" s="38" customFormat="1" hidden="1" x14ac:dyDescent="0.25">
      <c r="A203" s="10" t="s">
        <v>40</v>
      </c>
      <c r="B203" s="7" t="s">
        <v>2</v>
      </c>
      <c r="C203" s="7" t="s">
        <v>104</v>
      </c>
      <c r="D203" s="7" t="s">
        <v>106</v>
      </c>
      <c r="E203" s="8" t="s">
        <v>41</v>
      </c>
      <c r="F203" s="39">
        <v>1500</v>
      </c>
      <c r="G203" s="39">
        <v>1500</v>
      </c>
      <c r="H203" s="37"/>
      <c r="I203" s="37"/>
    </row>
    <row r="204" spans="1:9" ht="25.5" x14ac:dyDescent="0.25">
      <c r="A204" s="5" t="s">
        <v>24</v>
      </c>
      <c r="B204" s="2" t="s">
        <v>2</v>
      </c>
      <c r="C204" s="2" t="s">
        <v>104</v>
      </c>
      <c r="D204" s="2" t="s">
        <v>106</v>
      </c>
      <c r="E204" s="9" t="s">
        <v>25</v>
      </c>
      <c r="F204" s="26">
        <f t="shared" si="40"/>
        <v>10000</v>
      </c>
      <c r="G204" s="26">
        <f t="shared" si="40"/>
        <v>9500</v>
      </c>
    </row>
    <row r="205" spans="1:9" hidden="1" x14ac:dyDescent="0.25">
      <c r="A205" s="10" t="s">
        <v>28</v>
      </c>
      <c r="B205" s="7" t="s">
        <v>2</v>
      </c>
      <c r="C205" s="7" t="s">
        <v>104</v>
      </c>
      <c r="D205" s="7" t="s">
        <v>106</v>
      </c>
      <c r="E205" s="8" t="s">
        <v>29</v>
      </c>
      <c r="F205" s="27">
        <v>10000</v>
      </c>
      <c r="G205" s="27">
        <v>9500</v>
      </c>
    </row>
    <row r="206" spans="1:9" ht="25.5" x14ac:dyDescent="0.25">
      <c r="A206" s="11" t="s">
        <v>42</v>
      </c>
      <c r="B206" s="2" t="s">
        <v>2</v>
      </c>
      <c r="C206" s="2" t="s">
        <v>104</v>
      </c>
      <c r="D206" s="2" t="s">
        <v>107</v>
      </c>
      <c r="E206" s="9" t="s">
        <v>0</v>
      </c>
      <c r="F206" s="26">
        <f t="shared" ref="F206:G208" si="41">F207</f>
        <v>1408851.06</v>
      </c>
      <c r="G206" s="26">
        <f t="shared" si="41"/>
        <v>1408450.62</v>
      </c>
    </row>
    <row r="207" spans="1:9" s="38" customFormat="1" ht="25.5" x14ac:dyDescent="0.25">
      <c r="A207" s="10" t="s">
        <v>22</v>
      </c>
      <c r="B207" s="7" t="s">
        <v>2</v>
      </c>
      <c r="C207" s="7" t="s">
        <v>104</v>
      </c>
      <c r="D207" s="7" t="s">
        <v>107</v>
      </c>
      <c r="E207" s="8" t="s">
        <v>23</v>
      </c>
      <c r="F207" s="27">
        <f t="shared" si="41"/>
        <v>1408851.06</v>
      </c>
      <c r="G207" s="27">
        <f t="shared" si="41"/>
        <v>1408450.62</v>
      </c>
      <c r="H207" s="37"/>
      <c r="I207" s="37"/>
    </row>
    <row r="208" spans="1:9" ht="25.5" x14ac:dyDescent="0.25">
      <c r="A208" s="5" t="s">
        <v>24</v>
      </c>
      <c r="B208" s="2" t="s">
        <v>2</v>
      </c>
      <c r="C208" s="2" t="s">
        <v>104</v>
      </c>
      <c r="D208" s="2" t="s">
        <v>107</v>
      </c>
      <c r="E208" s="9" t="s">
        <v>25</v>
      </c>
      <c r="F208" s="26">
        <f t="shared" si="41"/>
        <v>1408851.06</v>
      </c>
      <c r="G208" s="26">
        <f t="shared" si="41"/>
        <v>1408450.62</v>
      </c>
    </row>
    <row r="209" spans="1:9" hidden="1" x14ac:dyDescent="0.25">
      <c r="A209" s="10" t="s">
        <v>28</v>
      </c>
      <c r="B209" s="7" t="s">
        <v>2</v>
      </c>
      <c r="C209" s="7" t="s">
        <v>104</v>
      </c>
      <c r="D209" s="7" t="s">
        <v>107</v>
      </c>
      <c r="E209" s="8" t="s">
        <v>29</v>
      </c>
      <c r="F209" s="39">
        <v>1408851.06</v>
      </c>
      <c r="G209" s="39">
        <v>1408450.62</v>
      </c>
    </row>
    <row r="210" spans="1:9" ht="38.25" x14ac:dyDescent="0.25">
      <c r="A210" s="11" t="s">
        <v>46</v>
      </c>
      <c r="B210" s="2" t="s">
        <v>2</v>
      </c>
      <c r="C210" s="2" t="s">
        <v>104</v>
      </c>
      <c r="D210" s="2" t="s">
        <v>47</v>
      </c>
      <c r="E210" s="9" t="s">
        <v>0</v>
      </c>
      <c r="F210" s="26">
        <f t="shared" ref="F210:G211" si="42">F211</f>
        <v>105263.14</v>
      </c>
      <c r="G210" s="26">
        <f t="shared" si="42"/>
        <v>105263.14</v>
      </c>
    </row>
    <row r="211" spans="1:9" s="38" customFormat="1" ht="51" x14ac:dyDescent="0.25">
      <c r="A211" s="10" t="s">
        <v>9</v>
      </c>
      <c r="B211" s="7" t="s">
        <v>2</v>
      </c>
      <c r="C211" s="7" t="s">
        <v>104</v>
      </c>
      <c r="D211" s="7" t="s">
        <v>47</v>
      </c>
      <c r="E211" s="8" t="s">
        <v>10</v>
      </c>
      <c r="F211" s="27">
        <f t="shared" si="42"/>
        <v>105263.14</v>
      </c>
      <c r="G211" s="27">
        <f t="shared" si="42"/>
        <v>105263.14</v>
      </c>
      <c r="H211" s="37"/>
      <c r="I211" s="37"/>
    </row>
    <row r="212" spans="1:9" ht="25.5" x14ac:dyDescent="0.25">
      <c r="A212" s="5" t="s">
        <v>11</v>
      </c>
      <c r="B212" s="2" t="s">
        <v>2</v>
      </c>
      <c r="C212" s="2" t="s">
        <v>104</v>
      </c>
      <c r="D212" s="2" t="s">
        <v>47</v>
      </c>
      <c r="E212" s="9" t="s">
        <v>12</v>
      </c>
      <c r="F212" s="26">
        <f t="shared" ref="F212:G212" si="43">F213+F214</f>
        <v>105263.14</v>
      </c>
      <c r="G212" s="26">
        <f t="shared" si="43"/>
        <v>105263.14</v>
      </c>
    </row>
    <row r="213" spans="1:9" ht="25.5" hidden="1" x14ac:dyDescent="0.25">
      <c r="A213" s="6" t="s">
        <v>13</v>
      </c>
      <c r="B213" s="7" t="s">
        <v>2</v>
      </c>
      <c r="C213" s="7" t="s">
        <v>104</v>
      </c>
      <c r="D213" s="7" t="s">
        <v>47</v>
      </c>
      <c r="E213" s="8" t="s">
        <v>14</v>
      </c>
      <c r="F213" s="39">
        <v>80847.27</v>
      </c>
      <c r="G213" s="39">
        <v>80847.27</v>
      </c>
    </row>
    <row r="214" spans="1:9" ht="38.25" hidden="1" x14ac:dyDescent="0.25">
      <c r="A214" s="6" t="s">
        <v>15</v>
      </c>
      <c r="B214" s="7" t="s">
        <v>2</v>
      </c>
      <c r="C214" s="7" t="s">
        <v>104</v>
      </c>
      <c r="D214" s="7" t="s">
        <v>47</v>
      </c>
      <c r="E214" s="8" t="s">
        <v>16</v>
      </c>
      <c r="F214" s="39">
        <v>24415.87</v>
      </c>
      <c r="G214" s="39">
        <v>24415.87</v>
      </c>
    </row>
    <row r="215" spans="1:9" x14ac:dyDescent="0.25">
      <c r="A215" s="1" t="s">
        <v>110</v>
      </c>
      <c r="B215" s="2" t="s">
        <v>2</v>
      </c>
      <c r="C215" s="2" t="s">
        <v>111</v>
      </c>
      <c r="D215" s="3" t="s">
        <v>1</v>
      </c>
      <c r="E215" s="3" t="s">
        <v>0</v>
      </c>
      <c r="F215" s="26">
        <f>F216</f>
        <v>495000</v>
      </c>
      <c r="G215" s="26">
        <f>G216</f>
        <v>495000</v>
      </c>
    </row>
    <row r="216" spans="1:9" x14ac:dyDescent="0.25">
      <c r="A216" s="5" t="s">
        <v>116</v>
      </c>
      <c r="B216" s="2" t="s">
        <v>2</v>
      </c>
      <c r="C216" s="2" t="s">
        <v>117</v>
      </c>
      <c r="D216" s="3" t="s">
        <v>1</v>
      </c>
      <c r="E216" s="3" t="s">
        <v>0</v>
      </c>
      <c r="F216" s="26">
        <f>F217+F232+F221+F225</f>
        <v>495000</v>
      </c>
      <c r="G216" s="26">
        <f>G217+G232+G221+G225</f>
        <v>495000</v>
      </c>
    </row>
    <row r="217" spans="1:9" ht="38.25" x14ac:dyDescent="0.25">
      <c r="A217" s="5" t="s">
        <v>118</v>
      </c>
      <c r="B217" s="2" t="s">
        <v>2</v>
      </c>
      <c r="C217" s="2" t="s">
        <v>117</v>
      </c>
      <c r="D217" s="2" t="s">
        <v>119</v>
      </c>
      <c r="E217" s="9" t="s">
        <v>0</v>
      </c>
      <c r="F217" s="26">
        <f t="shared" ref="F217:G219" si="44">F218</f>
        <v>150000</v>
      </c>
      <c r="G217" s="26">
        <f t="shared" si="44"/>
        <v>150000</v>
      </c>
    </row>
    <row r="218" spans="1:9" s="38" customFormat="1" ht="25.5" x14ac:dyDescent="0.25">
      <c r="A218" s="10" t="s">
        <v>22</v>
      </c>
      <c r="B218" s="7" t="s">
        <v>2</v>
      </c>
      <c r="C218" s="7" t="s">
        <v>117</v>
      </c>
      <c r="D218" s="7" t="s">
        <v>119</v>
      </c>
      <c r="E218" s="8" t="s">
        <v>23</v>
      </c>
      <c r="F218" s="27">
        <f t="shared" si="44"/>
        <v>150000</v>
      </c>
      <c r="G218" s="27">
        <f t="shared" si="44"/>
        <v>150000</v>
      </c>
      <c r="H218" s="37"/>
      <c r="I218" s="37"/>
    </row>
    <row r="219" spans="1:9" ht="25.5" x14ac:dyDescent="0.25">
      <c r="A219" s="5" t="s">
        <v>24</v>
      </c>
      <c r="B219" s="2" t="s">
        <v>2</v>
      </c>
      <c r="C219" s="2" t="s">
        <v>117</v>
      </c>
      <c r="D219" s="2" t="s">
        <v>119</v>
      </c>
      <c r="E219" s="9" t="s">
        <v>25</v>
      </c>
      <c r="F219" s="26">
        <f t="shared" si="44"/>
        <v>150000</v>
      </c>
      <c r="G219" s="26">
        <f t="shared" si="44"/>
        <v>150000</v>
      </c>
    </row>
    <row r="220" spans="1:9" hidden="1" x14ac:dyDescent="0.25">
      <c r="A220" s="10" t="s">
        <v>28</v>
      </c>
      <c r="B220" s="7" t="s">
        <v>2</v>
      </c>
      <c r="C220" s="7" t="s">
        <v>117</v>
      </c>
      <c r="D220" s="7" t="s">
        <v>119</v>
      </c>
      <c r="E220" s="8" t="s">
        <v>29</v>
      </c>
      <c r="F220" s="27">
        <v>150000</v>
      </c>
      <c r="G220" s="27">
        <v>150000</v>
      </c>
    </row>
    <row r="221" spans="1:9" ht="38.25" x14ac:dyDescent="0.25">
      <c r="A221" s="5" t="s">
        <v>120</v>
      </c>
      <c r="B221" s="2" t="s">
        <v>2</v>
      </c>
      <c r="C221" s="2" t="s">
        <v>117</v>
      </c>
      <c r="D221" s="2" t="s">
        <v>121</v>
      </c>
      <c r="E221" s="9" t="s">
        <v>0</v>
      </c>
      <c r="F221" s="26">
        <f t="shared" ref="F221:G223" si="45">F222</f>
        <v>200000</v>
      </c>
      <c r="G221" s="26">
        <f t="shared" si="45"/>
        <v>200000</v>
      </c>
    </row>
    <row r="222" spans="1:9" s="38" customFormat="1" ht="25.5" x14ac:dyDescent="0.25">
      <c r="A222" s="10" t="s">
        <v>22</v>
      </c>
      <c r="B222" s="7" t="s">
        <v>2</v>
      </c>
      <c r="C222" s="7" t="s">
        <v>117</v>
      </c>
      <c r="D222" s="7" t="s">
        <v>121</v>
      </c>
      <c r="E222" s="8" t="s">
        <v>23</v>
      </c>
      <c r="F222" s="27">
        <f t="shared" si="45"/>
        <v>200000</v>
      </c>
      <c r="G222" s="27">
        <f t="shared" si="45"/>
        <v>200000</v>
      </c>
      <c r="H222" s="37"/>
      <c r="I222" s="37"/>
    </row>
    <row r="223" spans="1:9" ht="25.5" x14ac:dyDescent="0.25">
      <c r="A223" s="5" t="s">
        <v>24</v>
      </c>
      <c r="B223" s="2" t="s">
        <v>2</v>
      </c>
      <c r="C223" s="2" t="s">
        <v>117</v>
      </c>
      <c r="D223" s="2" t="s">
        <v>121</v>
      </c>
      <c r="E223" s="9" t="s">
        <v>25</v>
      </c>
      <c r="F223" s="26">
        <f t="shared" si="45"/>
        <v>200000</v>
      </c>
      <c r="G223" s="26">
        <f t="shared" si="45"/>
        <v>200000</v>
      </c>
    </row>
    <row r="224" spans="1:9" x14ac:dyDescent="0.25">
      <c r="A224" s="10" t="s">
        <v>28</v>
      </c>
      <c r="B224" s="7" t="s">
        <v>2</v>
      </c>
      <c r="C224" s="7" t="s">
        <v>117</v>
      </c>
      <c r="D224" s="7" t="s">
        <v>121</v>
      </c>
      <c r="E224" s="8" t="s">
        <v>29</v>
      </c>
      <c r="F224" s="39">
        <v>200000</v>
      </c>
      <c r="G224" s="39">
        <v>200000</v>
      </c>
    </row>
    <row r="225" spans="1:9" ht="29.45" customHeight="1" x14ac:dyDescent="0.25">
      <c r="A225" s="5" t="s">
        <v>322</v>
      </c>
      <c r="B225" s="2" t="s">
        <v>2</v>
      </c>
      <c r="C225" s="2" t="s">
        <v>117</v>
      </c>
      <c r="D225" s="44" t="s">
        <v>321</v>
      </c>
      <c r="E225" s="9" t="s">
        <v>0</v>
      </c>
      <c r="F225" s="26">
        <f t="shared" ref="F225:G229" si="46">F226</f>
        <v>45000</v>
      </c>
      <c r="G225" s="26">
        <f t="shared" si="46"/>
        <v>45000</v>
      </c>
    </row>
    <row r="226" spans="1:9" s="38" customFormat="1" ht="25.5" hidden="1" x14ac:dyDescent="0.25">
      <c r="A226" s="10" t="s">
        <v>324</v>
      </c>
      <c r="B226" s="7" t="s">
        <v>2</v>
      </c>
      <c r="C226" s="7" t="s">
        <v>117</v>
      </c>
      <c r="D226" s="44" t="s">
        <v>323</v>
      </c>
      <c r="E226" s="8" t="s">
        <v>0</v>
      </c>
      <c r="F226" s="27">
        <f t="shared" si="46"/>
        <v>45000</v>
      </c>
      <c r="G226" s="27">
        <f t="shared" si="46"/>
        <v>45000</v>
      </c>
      <c r="H226" s="37"/>
      <c r="I226" s="37"/>
    </row>
    <row r="227" spans="1:9" ht="38.25" hidden="1" x14ac:dyDescent="0.25">
      <c r="A227" s="5" t="s">
        <v>326</v>
      </c>
      <c r="B227" s="2" t="s">
        <v>2</v>
      </c>
      <c r="C227" s="2" t="s">
        <v>117</v>
      </c>
      <c r="D227" s="44" t="s">
        <v>325</v>
      </c>
      <c r="E227" s="9" t="s">
        <v>0</v>
      </c>
      <c r="F227" s="26">
        <f t="shared" si="46"/>
        <v>45000</v>
      </c>
      <c r="G227" s="26">
        <f t="shared" si="46"/>
        <v>45000</v>
      </c>
    </row>
    <row r="228" spans="1:9" ht="25.5" x14ac:dyDescent="0.25">
      <c r="A228" s="5" t="s">
        <v>327</v>
      </c>
      <c r="B228" s="7" t="s">
        <v>2</v>
      </c>
      <c r="C228" s="7" t="s">
        <v>117</v>
      </c>
      <c r="D228" s="44" t="s">
        <v>320</v>
      </c>
      <c r="E228" s="9" t="s">
        <v>0</v>
      </c>
      <c r="F228" s="45">
        <f t="shared" si="46"/>
        <v>45000</v>
      </c>
      <c r="G228" s="45">
        <f t="shared" si="46"/>
        <v>45000</v>
      </c>
    </row>
    <row r="229" spans="1:9" ht="29.45" customHeight="1" x14ac:dyDescent="0.25">
      <c r="A229" s="5" t="s">
        <v>22</v>
      </c>
      <c r="B229" s="7" t="s">
        <v>2</v>
      </c>
      <c r="C229" s="7" t="s">
        <v>117</v>
      </c>
      <c r="D229" s="44" t="s">
        <v>320</v>
      </c>
      <c r="E229" s="8" t="s">
        <v>23</v>
      </c>
      <c r="F229" s="45">
        <f t="shared" si="46"/>
        <v>45000</v>
      </c>
      <c r="G229" s="45">
        <f t="shared" si="46"/>
        <v>45000</v>
      </c>
    </row>
    <row r="230" spans="1:9" ht="25.5" x14ac:dyDescent="0.25">
      <c r="A230" s="5" t="s">
        <v>24</v>
      </c>
      <c r="B230" s="7" t="s">
        <v>2</v>
      </c>
      <c r="C230" s="7" t="s">
        <v>117</v>
      </c>
      <c r="D230" s="44" t="s">
        <v>320</v>
      </c>
      <c r="E230" s="8" t="s">
        <v>25</v>
      </c>
      <c r="F230" s="39">
        <v>45000</v>
      </c>
      <c r="G230" s="39">
        <v>45000</v>
      </c>
    </row>
    <row r="231" spans="1:9" hidden="1" x14ac:dyDescent="0.25">
      <c r="A231" s="10" t="s">
        <v>28</v>
      </c>
      <c r="B231" s="7" t="s">
        <v>2</v>
      </c>
      <c r="C231" s="7" t="s">
        <v>117</v>
      </c>
      <c r="D231" s="44" t="s">
        <v>320</v>
      </c>
      <c r="E231" s="8" t="s">
        <v>29</v>
      </c>
      <c r="F231" s="39">
        <v>45000</v>
      </c>
      <c r="G231" s="39">
        <v>45000</v>
      </c>
    </row>
    <row r="232" spans="1:9" ht="25.5" x14ac:dyDescent="0.25">
      <c r="A232" s="5" t="s">
        <v>122</v>
      </c>
      <c r="B232" s="2" t="s">
        <v>2</v>
      </c>
      <c r="C232" s="2" t="s">
        <v>117</v>
      </c>
      <c r="D232" s="2" t="s">
        <v>123</v>
      </c>
      <c r="E232" s="9" t="s">
        <v>0</v>
      </c>
      <c r="F232" s="26">
        <f t="shared" ref="F232:G234" si="47">F233</f>
        <v>100000</v>
      </c>
      <c r="G232" s="26">
        <f t="shared" si="47"/>
        <v>100000</v>
      </c>
    </row>
    <row r="233" spans="1:9" s="38" customFormat="1" ht="25.5" x14ac:dyDescent="0.25">
      <c r="A233" s="10" t="s">
        <v>22</v>
      </c>
      <c r="B233" s="7" t="s">
        <v>2</v>
      </c>
      <c r="C233" s="7" t="s">
        <v>117</v>
      </c>
      <c r="D233" s="7" t="s">
        <v>123</v>
      </c>
      <c r="E233" s="8" t="s">
        <v>23</v>
      </c>
      <c r="F233" s="27">
        <f t="shared" si="47"/>
        <v>100000</v>
      </c>
      <c r="G233" s="27">
        <f t="shared" si="47"/>
        <v>100000</v>
      </c>
      <c r="H233" s="37"/>
      <c r="I233" s="37"/>
    </row>
    <row r="234" spans="1:9" ht="25.5" x14ac:dyDescent="0.25">
      <c r="A234" s="5" t="s">
        <v>24</v>
      </c>
      <c r="B234" s="7" t="s">
        <v>2</v>
      </c>
      <c r="C234" s="7" t="s">
        <v>117</v>
      </c>
      <c r="D234" s="7" t="s">
        <v>123</v>
      </c>
      <c r="E234" s="9" t="s">
        <v>25</v>
      </c>
      <c r="F234" s="26">
        <f t="shared" si="47"/>
        <v>100000</v>
      </c>
      <c r="G234" s="26">
        <f t="shared" si="47"/>
        <v>100000</v>
      </c>
    </row>
    <row r="235" spans="1:9" hidden="1" x14ac:dyDescent="0.25">
      <c r="A235" s="10" t="s">
        <v>28</v>
      </c>
      <c r="B235" s="7" t="s">
        <v>2</v>
      </c>
      <c r="C235" s="7" t="s">
        <v>117</v>
      </c>
      <c r="D235" s="7" t="s">
        <v>123</v>
      </c>
      <c r="E235" s="8" t="s">
        <v>29</v>
      </c>
      <c r="F235" s="27">
        <v>100000</v>
      </c>
      <c r="G235" s="27">
        <v>100000</v>
      </c>
    </row>
    <row r="236" spans="1:9" x14ac:dyDescent="0.25">
      <c r="A236" s="5" t="s">
        <v>124</v>
      </c>
      <c r="B236" s="2" t="s">
        <v>2</v>
      </c>
      <c r="C236" s="2" t="s">
        <v>125</v>
      </c>
      <c r="D236" s="3" t="s">
        <v>1</v>
      </c>
      <c r="E236" s="3" t="s">
        <v>0</v>
      </c>
      <c r="F236" s="26">
        <f>F237+F284</f>
        <v>27189851.099999998</v>
      </c>
      <c r="G236" s="26">
        <f>G237+G284</f>
        <v>25744617.350000001</v>
      </c>
    </row>
    <row r="237" spans="1:9" x14ac:dyDescent="0.25">
      <c r="A237" s="5" t="s">
        <v>126</v>
      </c>
      <c r="B237" s="2" t="s">
        <v>2</v>
      </c>
      <c r="C237" s="2" t="s">
        <v>127</v>
      </c>
      <c r="D237" s="3" t="s">
        <v>1</v>
      </c>
      <c r="E237" s="3" t="s">
        <v>0</v>
      </c>
      <c r="F237" s="26">
        <f>F246+F258+F280+F238+F242+F271+F276</f>
        <v>25712950.199999999</v>
      </c>
      <c r="G237" s="26">
        <f>G246+G258+G280+G238+G242+G271+G276</f>
        <v>24291131.400000002</v>
      </c>
    </row>
    <row r="238" spans="1:9" hidden="1" x14ac:dyDescent="0.25">
      <c r="A238" s="5" t="s">
        <v>55</v>
      </c>
      <c r="B238" s="2" t="s">
        <v>2</v>
      </c>
      <c r="C238" s="2" t="s">
        <v>127</v>
      </c>
      <c r="D238" s="2" t="s">
        <v>128</v>
      </c>
      <c r="E238" s="4" t="s">
        <v>0</v>
      </c>
      <c r="F238" s="26">
        <f t="shared" ref="F238:G240" si="48">F239</f>
        <v>0</v>
      </c>
      <c r="G238" s="26">
        <f t="shared" si="48"/>
        <v>0</v>
      </c>
    </row>
    <row r="239" spans="1:9" s="38" customFormat="1" ht="25.5" hidden="1" x14ac:dyDescent="0.25">
      <c r="A239" s="10" t="s">
        <v>22</v>
      </c>
      <c r="B239" s="7" t="s">
        <v>2</v>
      </c>
      <c r="C239" s="7" t="s">
        <v>127</v>
      </c>
      <c r="D239" s="7" t="s">
        <v>128</v>
      </c>
      <c r="E239" s="8" t="s">
        <v>23</v>
      </c>
      <c r="F239" s="27">
        <f t="shared" si="48"/>
        <v>0</v>
      </c>
      <c r="G239" s="27">
        <f t="shared" si="48"/>
        <v>0</v>
      </c>
      <c r="H239" s="37"/>
      <c r="I239" s="37"/>
    </row>
    <row r="240" spans="1:9" ht="25.5" hidden="1" x14ac:dyDescent="0.25">
      <c r="A240" s="5" t="s">
        <v>24</v>
      </c>
      <c r="B240" s="2" t="s">
        <v>2</v>
      </c>
      <c r="C240" s="2" t="s">
        <v>127</v>
      </c>
      <c r="D240" s="2" t="s">
        <v>128</v>
      </c>
      <c r="E240" s="9" t="s">
        <v>25</v>
      </c>
      <c r="F240" s="26">
        <f t="shared" si="48"/>
        <v>0</v>
      </c>
      <c r="G240" s="26">
        <f t="shared" si="48"/>
        <v>0</v>
      </c>
    </row>
    <row r="241" spans="1:9" hidden="1" x14ac:dyDescent="0.25">
      <c r="A241" s="10" t="s">
        <v>28</v>
      </c>
      <c r="B241" s="7" t="s">
        <v>2</v>
      </c>
      <c r="C241" s="7" t="s">
        <v>127</v>
      </c>
      <c r="D241" s="7" t="s">
        <v>128</v>
      </c>
      <c r="E241" s="8" t="s">
        <v>29</v>
      </c>
      <c r="F241" s="27"/>
      <c r="G241" s="27"/>
    </row>
    <row r="242" spans="1:9" x14ac:dyDescent="0.25">
      <c r="A242" s="5" t="s">
        <v>329</v>
      </c>
      <c r="B242" s="2" t="s">
        <v>2</v>
      </c>
      <c r="C242" s="2" t="s">
        <v>127</v>
      </c>
      <c r="D242" s="2" t="s">
        <v>328</v>
      </c>
      <c r="E242" s="9" t="s">
        <v>0</v>
      </c>
      <c r="F242" s="26">
        <f t="shared" ref="F242:G244" si="49">F243</f>
        <v>8193265.3099999996</v>
      </c>
      <c r="G242" s="26">
        <f t="shared" si="49"/>
        <v>8193265.3099999996</v>
      </c>
    </row>
    <row r="243" spans="1:9" s="38" customFormat="1" ht="25.5" x14ac:dyDescent="0.25">
      <c r="A243" s="10" t="s">
        <v>22</v>
      </c>
      <c r="B243" s="7" t="s">
        <v>2</v>
      </c>
      <c r="C243" s="7" t="s">
        <v>127</v>
      </c>
      <c r="D243" s="7" t="s">
        <v>328</v>
      </c>
      <c r="E243" s="8" t="s">
        <v>23</v>
      </c>
      <c r="F243" s="27">
        <f t="shared" si="49"/>
        <v>8193265.3099999996</v>
      </c>
      <c r="G243" s="27">
        <f t="shared" si="49"/>
        <v>8193265.3099999996</v>
      </c>
      <c r="H243" s="37"/>
      <c r="I243" s="37"/>
    </row>
    <row r="244" spans="1:9" ht="25.5" x14ac:dyDescent="0.25">
      <c r="A244" s="5" t="s">
        <v>24</v>
      </c>
      <c r="B244" s="2" t="s">
        <v>2</v>
      </c>
      <c r="C244" s="2" t="s">
        <v>127</v>
      </c>
      <c r="D244" s="2" t="s">
        <v>328</v>
      </c>
      <c r="E244" s="9" t="s">
        <v>25</v>
      </c>
      <c r="F244" s="26">
        <f t="shared" si="49"/>
        <v>8193265.3099999996</v>
      </c>
      <c r="G244" s="26">
        <f t="shared" si="49"/>
        <v>8193265.3099999996</v>
      </c>
    </row>
    <row r="245" spans="1:9" hidden="1" x14ac:dyDescent="0.25">
      <c r="A245" s="10" t="s">
        <v>28</v>
      </c>
      <c r="B245" s="7" t="s">
        <v>2</v>
      </c>
      <c r="C245" s="7" t="s">
        <v>127</v>
      </c>
      <c r="D245" s="7" t="s">
        <v>328</v>
      </c>
      <c r="E245" s="8" t="s">
        <v>29</v>
      </c>
      <c r="F245" s="39">
        <v>8193265.3099999996</v>
      </c>
      <c r="G245" s="39">
        <v>8193265.3099999996</v>
      </c>
    </row>
    <row r="246" spans="1:9" ht="25.5" x14ac:dyDescent="0.25">
      <c r="A246" s="5" t="s">
        <v>57</v>
      </c>
      <c r="B246" s="2" t="s">
        <v>2</v>
      </c>
      <c r="C246" s="2" t="s">
        <v>127</v>
      </c>
      <c r="D246" s="2" t="s">
        <v>131</v>
      </c>
      <c r="E246" s="9" t="s">
        <v>0</v>
      </c>
      <c r="F246" s="26">
        <f t="shared" ref="F246:G246" si="50">F247+F251+F255</f>
        <v>15004646.33</v>
      </c>
      <c r="G246" s="26">
        <f t="shared" si="50"/>
        <v>13839363.65</v>
      </c>
    </row>
    <row r="247" spans="1:9" s="38" customFormat="1" ht="51" x14ac:dyDescent="0.25">
      <c r="A247" s="10" t="s">
        <v>9</v>
      </c>
      <c r="B247" s="7" t="s">
        <v>2</v>
      </c>
      <c r="C247" s="7" t="s">
        <v>127</v>
      </c>
      <c r="D247" s="7" t="s">
        <v>131</v>
      </c>
      <c r="E247" s="8" t="s">
        <v>10</v>
      </c>
      <c r="F247" s="27">
        <f t="shared" ref="F247:G247" si="51">F248</f>
        <v>14139641.6</v>
      </c>
      <c r="G247" s="27">
        <f t="shared" si="51"/>
        <v>13102334.15</v>
      </c>
      <c r="H247" s="37"/>
      <c r="I247" s="37"/>
    </row>
    <row r="248" spans="1:9" s="38" customFormat="1" x14ac:dyDescent="0.25">
      <c r="A248" s="6" t="s">
        <v>59</v>
      </c>
      <c r="B248" s="7" t="s">
        <v>2</v>
      </c>
      <c r="C248" s="7" t="s">
        <v>127</v>
      </c>
      <c r="D248" s="7" t="s">
        <v>131</v>
      </c>
      <c r="E248" s="8" t="s">
        <v>60</v>
      </c>
      <c r="F248" s="27">
        <f t="shared" ref="F248:G248" si="52">F249+F250</f>
        <v>14139641.6</v>
      </c>
      <c r="G248" s="27">
        <f t="shared" si="52"/>
        <v>13102334.15</v>
      </c>
      <c r="H248" s="37"/>
      <c r="I248" s="37"/>
    </row>
    <row r="249" spans="1:9" s="38" customFormat="1" hidden="1" x14ac:dyDescent="0.25">
      <c r="A249" s="10" t="s">
        <v>61</v>
      </c>
      <c r="B249" s="7" t="s">
        <v>2</v>
      </c>
      <c r="C249" s="7" t="s">
        <v>127</v>
      </c>
      <c r="D249" s="7" t="s">
        <v>131</v>
      </c>
      <c r="E249" s="8" t="s">
        <v>62</v>
      </c>
      <c r="F249" s="39">
        <v>10859939.789999999</v>
      </c>
      <c r="G249" s="39">
        <v>10044712.970000001</v>
      </c>
      <c r="H249" s="37"/>
      <c r="I249" s="37"/>
    </row>
    <row r="250" spans="1:9" s="38" customFormat="1" ht="38.25" hidden="1" x14ac:dyDescent="0.25">
      <c r="A250" s="10" t="s">
        <v>63</v>
      </c>
      <c r="B250" s="7" t="s">
        <v>2</v>
      </c>
      <c r="C250" s="7" t="s">
        <v>127</v>
      </c>
      <c r="D250" s="7" t="s">
        <v>131</v>
      </c>
      <c r="E250" s="8" t="s">
        <v>64</v>
      </c>
      <c r="F250" s="39">
        <v>3279701.81</v>
      </c>
      <c r="G250" s="39">
        <v>3057621.18</v>
      </c>
      <c r="H250" s="37"/>
      <c r="I250" s="37"/>
    </row>
    <row r="251" spans="1:9" s="38" customFormat="1" ht="25.5" x14ac:dyDescent="0.25">
      <c r="A251" s="10" t="s">
        <v>22</v>
      </c>
      <c r="B251" s="7" t="s">
        <v>2</v>
      </c>
      <c r="C251" s="7" t="s">
        <v>127</v>
      </c>
      <c r="D251" s="7" t="s">
        <v>131</v>
      </c>
      <c r="E251" s="8" t="s">
        <v>23</v>
      </c>
      <c r="F251" s="27">
        <f t="shared" ref="F251:G251" si="53">F252</f>
        <v>860004.73</v>
      </c>
      <c r="G251" s="27">
        <f t="shared" si="53"/>
        <v>732029.5</v>
      </c>
      <c r="H251" s="37"/>
      <c r="I251" s="37"/>
    </row>
    <row r="252" spans="1:9" s="38" customFormat="1" ht="25.5" x14ac:dyDescent="0.25">
      <c r="A252" s="10" t="s">
        <v>24</v>
      </c>
      <c r="B252" s="7" t="s">
        <v>2</v>
      </c>
      <c r="C252" s="7" t="s">
        <v>127</v>
      </c>
      <c r="D252" s="7" t="s">
        <v>131</v>
      </c>
      <c r="E252" s="8" t="s">
        <v>25</v>
      </c>
      <c r="F252" s="27">
        <f t="shared" ref="F252:G252" si="54">F253+F254</f>
        <v>860004.73</v>
      </c>
      <c r="G252" s="27">
        <f t="shared" si="54"/>
        <v>732029.5</v>
      </c>
      <c r="H252" s="37"/>
      <c r="I252" s="37"/>
    </row>
    <row r="253" spans="1:9" s="38" customFormat="1" ht="25.5" hidden="1" x14ac:dyDescent="0.25">
      <c r="A253" s="10" t="s">
        <v>26</v>
      </c>
      <c r="B253" s="7" t="s">
        <v>2</v>
      </c>
      <c r="C253" s="7" t="s">
        <v>127</v>
      </c>
      <c r="D253" s="7" t="s">
        <v>131</v>
      </c>
      <c r="E253" s="8" t="s">
        <v>27</v>
      </c>
      <c r="F253" s="39">
        <v>570000</v>
      </c>
      <c r="G253" s="39">
        <v>444491.07</v>
      </c>
      <c r="H253" s="37"/>
      <c r="I253" s="37"/>
    </row>
    <row r="254" spans="1:9" s="38" customFormat="1" hidden="1" x14ac:dyDescent="0.25">
      <c r="A254" s="10" t="s">
        <v>28</v>
      </c>
      <c r="B254" s="7" t="s">
        <v>2</v>
      </c>
      <c r="C254" s="7" t="s">
        <v>127</v>
      </c>
      <c r="D254" s="7" t="s">
        <v>131</v>
      </c>
      <c r="E254" s="8" t="s">
        <v>29</v>
      </c>
      <c r="F254" s="39">
        <v>290004.73</v>
      </c>
      <c r="G254" s="39">
        <v>287538.43</v>
      </c>
      <c r="H254" s="37"/>
      <c r="I254" s="37"/>
    </row>
    <row r="255" spans="1:9" s="38" customFormat="1" x14ac:dyDescent="0.25">
      <c r="A255" s="10" t="s">
        <v>32</v>
      </c>
      <c r="B255" s="7" t="s">
        <v>2</v>
      </c>
      <c r="C255" s="7" t="s">
        <v>127</v>
      </c>
      <c r="D255" s="7" t="s">
        <v>131</v>
      </c>
      <c r="E255" s="8" t="s">
        <v>33</v>
      </c>
      <c r="F255" s="27">
        <f t="shared" ref="F255:G256" si="55">F256</f>
        <v>5000</v>
      </c>
      <c r="G255" s="27">
        <f t="shared" si="55"/>
        <v>5000</v>
      </c>
      <c r="H255" s="37"/>
      <c r="I255" s="37"/>
    </row>
    <row r="256" spans="1:9" x14ac:dyDescent="0.25">
      <c r="A256" s="5" t="s">
        <v>34</v>
      </c>
      <c r="B256" s="2" t="s">
        <v>2</v>
      </c>
      <c r="C256" s="2" t="s">
        <v>127</v>
      </c>
      <c r="D256" s="2" t="s">
        <v>131</v>
      </c>
      <c r="E256" s="9" t="s">
        <v>35</v>
      </c>
      <c r="F256" s="26">
        <f t="shared" si="55"/>
        <v>5000</v>
      </c>
      <c r="G256" s="26">
        <f t="shared" si="55"/>
        <v>5000</v>
      </c>
    </row>
    <row r="257" spans="1:9" hidden="1" x14ac:dyDescent="0.25">
      <c r="A257" s="10" t="s">
        <v>40</v>
      </c>
      <c r="B257" s="7" t="s">
        <v>2</v>
      </c>
      <c r="C257" s="7" t="s">
        <v>127</v>
      </c>
      <c r="D257" s="7" t="s">
        <v>131</v>
      </c>
      <c r="E257" s="8" t="s">
        <v>41</v>
      </c>
      <c r="F257" s="39">
        <v>5000</v>
      </c>
      <c r="G257" s="39">
        <v>5000</v>
      </c>
    </row>
    <row r="258" spans="1:9" ht="25.5" x14ac:dyDescent="0.25">
      <c r="A258" s="5" t="s">
        <v>57</v>
      </c>
      <c r="B258" s="2" t="s">
        <v>2</v>
      </c>
      <c r="C258" s="2" t="s">
        <v>127</v>
      </c>
      <c r="D258" s="2" t="s">
        <v>133</v>
      </c>
      <c r="E258" s="9" t="s">
        <v>0</v>
      </c>
      <c r="F258" s="26">
        <f>F259+F263+F267</f>
        <v>1885375.69</v>
      </c>
      <c r="G258" s="26">
        <f>G259+G263+G267</f>
        <v>1664537.64</v>
      </c>
    </row>
    <row r="259" spans="1:9" s="38" customFormat="1" ht="51" x14ac:dyDescent="0.25">
      <c r="A259" s="10" t="s">
        <v>9</v>
      </c>
      <c r="B259" s="7" t="s">
        <v>2</v>
      </c>
      <c r="C259" s="7" t="s">
        <v>127</v>
      </c>
      <c r="D259" s="7" t="s">
        <v>133</v>
      </c>
      <c r="E259" s="8" t="s">
        <v>10</v>
      </c>
      <c r="F259" s="27">
        <f t="shared" ref="F259:G259" si="56">F260</f>
        <v>1317953.69</v>
      </c>
      <c r="G259" s="27">
        <f t="shared" si="56"/>
        <v>1241348.93</v>
      </c>
      <c r="H259" s="37"/>
      <c r="I259" s="37"/>
    </row>
    <row r="260" spans="1:9" s="38" customFormat="1" x14ac:dyDescent="0.25">
      <c r="A260" s="6" t="s">
        <v>59</v>
      </c>
      <c r="B260" s="7" t="s">
        <v>2</v>
      </c>
      <c r="C260" s="7" t="s">
        <v>127</v>
      </c>
      <c r="D260" s="7" t="s">
        <v>133</v>
      </c>
      <c r="E260" s="8" t="s">
        <v>60</v>
      </c>
      <c r="F260" s="27">
        <f t="shared" ref="F260:G260" si="57">F261+F262</f>
        <v>1317953.69</v>
      </c>
      <c r="G260" s="27">
        <f t="shared" si="57"/>
        <v>1241348.93</v>
      </c>
      <c r="H260" s="37"/>
      <c r="I260" s="37"/>
    </row>
    <row r="261" spans="1:9" s="38" customFormat="1" hidden="1" x14ac:dyDescent="0.25">
      <c r="A261" s="10" t="s">
        <v>61</v>
      </c>
      <c r="B261" s="7" t="s">
        <v>2</v>
      </c>
      <c r="C261" s="7" t="s">
        <v>127</v>
      </c>
      <c r="D261" s="7" t="s">
        <v>133</v>
      </c>
      <c r="E261" s="8" t="s">
        <v>62</v>
      </c>
      <c r="F261" s="39">
        <v>1012253.22</v>
      </c>
      <c r="G261" s="39">
        <v>953026.26</v>
      </c>
      <c r="H261" s="37"/>
      <c r="I261" s="37"/>
    </row>
    <row r="262" spans="1:9" s="38" customFormat="1" ht="38.25" hidden="1" x14ac:dyDescent="0.25">
      <c r="A262" s="10" t="s">
        <v>63</v>
      </c>
      <c r="B262" s="7" t="s">
        <v>2</v>
      </c>
      <c r="C262" s="7" t="s">
        <v>127</v>
      </c>
      <c r="D262" s="7" t="s">
        <v>133</v>
      </c>
      <c r="E262" s="8" t="s">
        <v>64</v>
      </c>
      <c r="F262" s="39">
        <v>305700.46999999997</v>
      </c>
      <c r="G262" s="39">
        <v>288322.67</v>
      </c>
      <c r="H262" s="37"/>
      <c r="I262" s="37"/>
    </row>
    <row r="263" spans="1:9" s="38" customFormat="1" ht="25.5" x14ac:dyDescent="0.25">
      <c r="A263" s="10" t="s">
        <v>22</v>
      </c>
      <c r="B263" s="7" t="s">
        <v>2</v>
      </c>
      <c r="C263" s="7" t="s">
        <v>127</v>
      </c>
      <c r="D263" s="7" t="s">
        <v>133</v>
      </c>
      <c r="E263" s="8" t="s">
        <v>23</v>
      </c>
      <c r="F263" s="27">
        <f t="shared" ref="F263:G263" si="58">F264</f>
        <v>482422</v>
      </c>
      <c r="G263" s="27">
        <f t="shared" si="58"/>
        <v>383077.71</v>
      </c>
      <c r="H263" s="37"/>
      <c r="I263" s="37"/>
    </row>
    <row r="264" spans="1:9" ht="25.5" x14ac:dyDescent="0.25">
      <c r="A264" s="5" t="s">
        <v>24</v>
      </c>
      <c r="B264" s="2" t="s">
        <v>2</v>
      </c>
      <c r="C264" s="2" t="s">
        <v>127</v>
      </c>
      <c r="D264" s="2" t="s">
        <v>133</v>
      </c>
      <c r="E264" s="9" t="s">
        <v>25</v>
      </c>
      <c r="F264" s="26">
        <f>F265+F266</f>
        <v>482422</v>
      </c>
      <c r="G264" s="26">
        <f>G265+G266</f>
        <v>383077.71</v>
      </c>
    </row>
    <row r="265" spans="1:9" ht="25.5" hidden="1" x14ac:dyDescent="0.25">
      <c r="A265" s="10" t="s">
        <v>26</v>
      </c>
      <c r="B265" s="7" t="s">
        <v>2</v>
      </c>
      <c r="C265" s="7" t="s">
        <v>127</v>
      </c>
      <c r="D265" s="7" t="s">
        <v>133</v>
      </c>
      <c r="E265" s="8" t="s">
        <v>27</v>
      </c>
      <c r="F265" s="39">
        <v>44000</v>
      </c>
      <c r="G265" s="39">
        <v>38102.870000000003</v>
      </c>
    </row>
    <row r="266" spans="1:9" hidden="1" x14ac:dyDescent="0.25">
      <c r="A266" s="10" t="s">
        <v>28</v>
      </c>
      <c r="B266" s="7" t="s">
        <v>2</v>
      </c>
      <c r="C266" s="7" t="s">
        <v>127</v>
      </c>
      <c r="D266" s="7" t="s">
        <v>133</v>
      </c>
      <c r="E266" s="8" t="s">
        <v>29</v>
      </c>
      <c r="F266" s="39">
        <v>438422</v>
      </c>
      <c r="G266" s="39">
        <v>344974.84</v>
      </c>
    </row>
    <row r="267" spans="1:9" s="38" customFormat="1" x14ac:dyDescent="0.25">
      <c r="A267" s="10" t="s">
        <v>32</v>
      </c>
      <c r="B267" s="7" t="s">
        <v>2</v>
      </c>
      <c r="C267" s="7" t="s">
        <v>127</v>
      </c>
      <c r="D267" s="7" t="s">
        <v>133</v>
      </c>
      <c r="E267" s="8" t="s">
        <v>33</v>
      </c>
      <c r="F267" s="27">
        <f t="shared" ref="F267:G267" si="59">F268</f>
        <v>85000</v>
      </c>
      <c r="G267" s="27">
        <f t="shared" si="59"/>
        <v>40111</v>
      </c>
      <c r="H267" s="37"/>
      <c r="I267" s="37"/>
    </row>
    <row r="268" spans="1:9" x14ac:dyDescent="0.25">
      <c r="A268" s="5" t="s">
        <v>34</v>
      </c>
      <c r="B268" s="2" t="s">
        <v>2</v>
      </c>
      <c r="C268" s="2" t="s">
        <v>127</v>
      </c>
      <c r="D268" s="2" t="s">
        <v>133</v>
      </c>
      <c r="E268" s="9" t="s">
        <v>35</v>
      </c>
      <c r="F268" s="26">
        <f t="shared" ref="F268:G268" si="60">F269+F270</f>
        <v>85000</v>
      </c>
      <c r="G268" s="26">
        <f t="shared" si="60"/>
        <v>40111</v>
      </c>
    </row>
    <row r="269" spans="1:9" ht="25.5" hidden="1" x14ac:dyDescent="0.25">
      <c r="A269" s="10" t="s">
        <v>36</v>
      </c>
      <c r="B269" s="7" t="s">
        <v>2</v>
      </c>
      <c r="C269" s="7" t="s">
        <v>127</v>
      </c>
      <c r="D269" s="7" t="s">
        <v>133</v>
      </c>
      <c r="E269" s="8" t="s">
        <v>37</v>
      </c>
      <c r="F269" s="39">
        <v>80000</v>
      </c>
      <c r="G269" s="39">
        <v>40111</v>
      </c>
    </row>
    <row r="270" spans="1:9" hidden="1" x14ac:dyDescent="0.25">
      <c r="A270" s="10" t="s">
        <v>40</v>
      </c>
      <c r="B270" s="7" t="s">
        <v>2</v>
      </c>
      <c r="C270" s="7" t="s">
        <v>127</v>
      </c>
      <c r="D270" s="7" t="s">
        <v>133</v>
      </c>
      <c r="E270" s="12" t="s">
        <v>41</v>
      </c>
      <c r="F270" s="39">
        <v>5000</v>
      </c>
      <c r="G270" s="39">
        <v>0</v>
      </c>
    </row>
    <row r="271" spans="1:9" ht="38.25" x14ac:dyDescent="0.25">
      <c r="A271" s="5" t="s">
        <v>44</v>
      </c>
      <c r="B271" s="2" t="s">
        <v>2</v>
      </c>
      <c r="C271" s="2" t="s">
        <v>127</v>
      </c>
      <c r="D271" s="2" t="s">
        <v>134</v>
      </c>
      <c r="E271" s="4" t="s">
        <v>0</v>
      </c>
      <c r="F271" s="26">
        <f>F272</f>
        <v>89000</v>
      </c>
      <c r="G271" s="26">
        <f>G272</f>
        <v>53301.93</v>
      </c>
    </row>
    <row r="272" spans="1:9" s="38" customFormat="1" ht="25.5" x14ac:dyDescent="0.25">
      <c r="A272" s="10" t="s">
        <v>22</v>
      </c>
      <c r="B272" s="7" t="s">
        <v>2</v>
      </c>
      <c r="C272" s="7" t="s">
        <v>127</v>
      </c>
      <c r="D272" s="7" t="s">
        <v>134</v>
      </c>
      <c r="E272" s="8" t="s">
        <v>23</v>
      </c>
      <c r="F272" s="27">
        <f>F273</f>
        <v>89000</v>
      </c>
      <c r="G272" s="27">
        <f>G273</f>
        <v>53301.93</v>
      </c>
      <c r="H272" s="37"/>
      <c r="I272" s="37"/>
    </row>
    <row r="273" spans="1:9" ht="25.5" x14ac:dyDescent="0.25">
      <c r="A273" s="5" t="s">
        <v>24</v>
      </c>
      <c r="B273" s="2" t="s">
        <v>2</v>
      </c>
      <c r="C273" s="2" t="s">
        <v>127</v>
      </c>
      <c r="D273" s="2" t="s">
        <v>134</v>
      </c>
      <c r="E273" s="9" t="s">
        <v>25</v>
      </c>
      <c r="F273" s="26">
        <f>F274+F275</f>
        <v>89000</v>
      </c>
      <c r="G273" s="26">
        <f>G274+G275</f>
        <v>53301.93</v>
      </c>
    </row>
    <row r="274" spans="1:9" hidden="1" x14ac:dyDescent="0.25">
      <c r="A274" s="10" t="s">
        <v>28</v>
      </c>
      <c r="B274" s="7" t="s">
        <v>2</v>
      </c>
      <c r="C274" s="7" t="s">
        <v>127</v>
      </c>
      <c r="D274" s="7" t="s">
        <v>134</v>
      </c>
      <c r="E274" s="8" t="s">
        <v>29</v>
      </c>
      <c r="F274" s="39">
        <v>3600</v>
      </c>
      <c r="G274" s="39">
        <v>1757.15</v>
      </c>
    </row>
    <row r="275" spans="1:9" hidden="1" x14ac:dyDescent="0.25">
      <c r="A275" s="10" t="s">
        <v>30</v>
      </c>
      <c r="B275" s="7" t="s">
        <v>2</v>
      </c>
      <c r="C275" s="7" t="s">
        <v>127</v>
      </c>
      <c r="D275" s="7" t="s">
        <v>134</v>
      </c>
      <c r="E275" s="8" t="s">
        <v>31</v>
      </c>
      <c r="F275" s="39">
        <v>85400</v>
      </c>
      <c r="G275" s="39">
        <v>51544.78</v>
      </c>
    </row>
    <row r="276" spans="1:9" x14ac:dyDescent="0.25">
      <c r="A276" s="5" t="s">
        <v>132</v>
      </c>
      <c r="B276" s="2" t="s">
        <v>2</v>
      </c>
      <c r="C276" s="2" t="s">
        <v>127</v>
      </c>
      <c r="D276" s="2" t="s">
        <v>135</v>
      </c>
      <c r="E276" s="4" t="s">
        <v>0</v>
      </c>
      <c r="F276" s="26">
        <f t="shared" ref="F276:G278" si="61">F277</f>
        <v>86498.57</v>
      </c>
      <c r="G276" s="26">
        <f t="shared" si="61"/>
        <v>86498.57</v>
      </c>
    </row>
    <row r="277" spans="1:9" s="38" customFormat="1" ht="25.5" x14ac:dyDescent="0.25">
      <c r="A277" s="10" t="s">
        <v>22</v>
      </c>
      <c r="B277" s="7" t="s">
        <v>2</v>
      </c>
      <c r="C277" s="7" t="s">
        <v>127</v>
      </c>
      <c r="D277" s="7" t="s">
        <v>135</v>
      </c>
      <c r="E277" s="8" t="s">
        <v>23</v>
      </c>
      <c r="F277" s="27">
        <f t="shared" si="61"/>
        <v>86498.57</v>
      </c>
      <c r="G277" s="27">
        <f t="shared" si="61"/>
        <v>86498.57</v>
      </c>
      <c r="H277" s="37"/>
      <c r="I277" s="37"/>
    </row>
    <row r="278" spans="1:9" ht="25.5" x14ac:dyDescent="0.25">
      <c r="A278" s="5" t="s">
        <v>24</v>
      </c>
      <c r="B278" s="2" t="s">
        <v>2</v>
      </c>
      <c r="C278" s="2" t="s">
        <v>127</v>
      </c>
      <c r="D278" s="2" t="s">
        <v>135</v>
      </c>
      <c r="E278" s="9" t="s">
        <v>25</v>
      </c>
      <c r="F278" s="26">
        <f t="shared" si="61"/>
        <v>86498.57</v>
      </c>
      <c r="G278" s="26">
        <f t="shared" si="61"/>
        <v>86498.57</v>
      </c>
    </row>
    <row r="279" spans="1:9" hidden="1" x14ac:dyDescent="0.25">
      <c r="A279" s="10" t="s">
        <v>28</v>
      </c>
      <c r="B279" s="7" t="s">
        <v>2</v>
      </c>
      <c r="C279" s="7" t="s">
        <v>127</v>
      </c>
      <c r="D279" s="7" t="s">
        <v>135</v>
      </c>
      <c r="E279" s="8" t="s">
        <v>29</v>
      </c>
      <c r="F279" s="39">
        <v>86498.57</v>
      </c>
      <c r="G279" s="39">
        <v>86498.57</v>
      </c>
    </row>
    <row r="280" spans="1:9" x14ac:dyDescent="0.25">
      <c r="A280" s="5" t="s">
        <v>136</v>
      </c>
      <c r="B280" s="2" t="s">
        <v>2</v>
      </c>
      <c r="C280" s="2" t="s">
        <v>127</v>
      </c>
      <c r="D280" s="2" t="s">
        <v>137</v>
      </c>
      <c r="E280" s="9" t="s">
        <v>0</v>
      </c>
      <c r="F280" s="26">
        <f t="shared" ref="F280:G282" si="62">F281</f>
        <v>454164.3</v>
      </c>
      <c r="G280" s="26">
        <f t="shared" si="62"/>
        <v>454164.3</v>
      </c>
    </row>
    <row r="281" spans="1:9" s="38" customFormat="1" ht="25.5" x14ac:dyDescent="0.25">
      <c r="A281" s="10" t="s">
        <v>22</v>
      </c>
      <c r="B281" s="7" t="s">
        <v>2</v>
      </c>
      <c r="C281" s="7" t="s">
        <v>127</v>
      </c>
      <c r="D281" s="7" t="s">
        <v>137</v>
      </c>
      <c r="E281" s="8" t="s">
        <v>23</v>
      </c>
      <c r="F281" s="27">
        <f t="shared" si="62"/>
        <v>454164.3</v>
      </c>
      <c r="G281" s="27">
        <f t="shared" si="62"/>
        <v>454164.3</v>
      </c>
      <c r="H281" s="37"/>
      <c r="I281" s="37"/>
    </row>
    <row r="282" spans="1:9" ht="25.5" x14ac:dyDescent="0.25">
      <c r="A282" s="5" t="s">
        <v>24</v>
      </c>
      <c r="B282" s="2" t="s">
        <v>2</v>
      </c>
      <c r="C282" s="2" t="s">
        <v>127</v>
      </c>
      <c r="D282" s="2" t="s">
        <v>137</v>
      </c>
      <c r="E282" s="9" t="s">
        <v>25</v>
      </c>
      <c r="F282" s="26">
        <f t="shared" si="62"/>
        <v>454164.3</v>
      </c>
      <c r="G282" s="26">
        <f t="shared" si="62"/>
        <v>454164.3</v>
      </c>
    </row>
    <row r="283" spans="1:9" hidden="1" x14ac:dyDescent="0.25">
      <c r="A283" s="10" t="s">
        <v>28</v>
      </c>
      <c r="B283" s="7" t="s">
        <v>2</v>
      </c>
      <c r="C283" s="7" t="s">
        <v>127</v>
      </c>
      <c r="D283" s="7" t="s">
        <v>137</v>
      </c>
      <c r="E283" s="8" t="s">
        <v>29</v>
      </c>
      <c r="F283" s="39">
        <v>454164.3</v>
      </c>
      <c r="G283" s="39">
        <v>454164.3</v>
      </c>
    </row>
    <row r="284" spans="1:9" x14ac:dyDescent="0.25">
      <c r="A284" s="11" t="s">
        <v>138</v>
      </c>
      <c r="B284" s="2" t="s">
        <v>2</v>
      </c>
      <c r="C284" s="2" t="s">
        <v>139</v>
      </c>
      <c r="D284" s="3" t="s">
        <v>1</v>
      </c>
      <c r="E284" s="3" t="s">
        <v>0</v>
      </c>
      <c r="F284" s="26">
        <f>F295+F285+F290</f>
        <v>1476900.9</v>
      </c>
      <c r="G284" s="26">
        <f>G295+G285+G290</f>
        <v>1453485.95</v>
      </c>
    </row>
    <row r="285" spans="1:9" ht="25.5" x14ac:dyDescent="0.25">
      <c r="A285" s="11" t="s">
        <v>7</v>
      </c>
      <c r="B285" s="2" t="s">
        <v>2</v>
      </c>
      <c r="C285" s="2" t="s">
        <v>139</v>
      </c>
      <c r="D285" s="2" t="s">
        <v>140</v>
      </c>
      <c r="E285" s="4" t="s">
        <v>0</v>
      </c>
      <c r="F285" s="26">
        <f>F286</f>
        <v>955391.68</v>
      </c>
      <c r="G285" s="26">
        <f>G286</f>
        <v>949510.04</v>
      </c>
    </row>
    <row r="286" spans="1:9" s="38" customFormat="1" ht="51" x14ac:dyDescent="0.25">
      <c r="A286" s="10" t="s">
        <v>9</v>
      </c>
      <c r="B286" s="7" t="s">
        <v>2</v>
      </c>
      <c r="C286" s="7" t="s">
        <v>139</v>
      </c>
      <c r="D286" s="7" t="s">
        <v>140</v>
      </c>
      <c r="E286" s="8" t="s">
        <v>10</v>
      </c>
      <c r="F286" s="27">
        <f>F287</f>
        <v>955391.68</v>
      </c>
      <c r="G286" s="27">
        <f>G287</f>
        <v>949510.04</v>
      </c>
      <c r="H286" s="37"/>
      <c r="I286" s="37"/>
    </row>
    <row r="287" spans="1:9" ht="25.5" x14ac:dyDescent="0.25">
      <c r="A287" s="5" t="s">
        <v>11</v>
      </c>
      <c r="B287" s="2" t="s">
        <v>2</v>
      </c>
      <c r="C287" s="2" t="s">
        <v>139</v>
      </c>
      <c r="D287" s="2" t="s">
        <v>140</v>
      </c>
      <c r="E287" s="9" t="s">
        <v>12</v>
      </c>
      <c r="F287" s="26">
        <f>F288+F289</f>
        <v>955391.68</v>
      </c>
      <c r="G287" s="26">
        <f>G288+G289</f>
        <v>949510.04</v>
      </c>
    </row>
    <row r="288" spans="1:9" ht="25.5" hidden="1" x14ac:dyDescent="0.25">
      <c r="A288" s="6" t="s">
        <v>13</v>
      </c>
      <c r="B288" s="7" t="s">
        <v>2</v>
      </c>
      <c r="C288" s="7" t="s">
        <v>139</v>
      </c>
      <c r="D288" s="7" t="s">
        <v>140</v>
      </c>
      <c r="E288" s="8" t="s">
        <v>14</v>
      </c>
      <c r="F288" s="39">
        <v>733787.77</v>
      </c>
      <c r="G288" s="39">
        <v>730198.16</v>
      </c>
    </row>
    <row r="289" spans="1:9" ht="38.25" hidden="1" x14ac:dyDescent="0.25">
      <c r="A289" s="6" t="s">
        <v>15</v>
      </c>
      <c r="B289" s="7" t="s">
        <v>2</v>
      </c>
      <c r="C289" s="7" t="s">
        <v>139</v>
      </c>
      <c r="D289" s="7" t="s">
        <v>140</v>
      </c>
      <c r="E289" s="8" t="s">
        <v>16</v>
      </c>
      <c r="F289" s="39">
        <v>221603.91</v>
      </c>
      <c r="G289" s="39">
        <v>219311.88</v>
      </c>
    </row>
    <row r="290" spans="1:9" ht="25.5" x14ac:dyDescent="0.25">
      <c r="A290" s="1" t="s">
        <v>42</v>
      </c>
      <c r="B290" s="2" t="s">
        <v>2</v>
      </c>
      <c r="C290" s="2" t="s">
        <v>139</v>
      </c>
      <c r="D290" s="2" t="s">
        <v>141</v>
      </c>
      <c r="E290" s="9" t="s">
        <v>0</v>
      </c>
      <c r="F290" s="26">
        <f>F291</f>
        <v>503965.36</v>
      </c>
      <c r="G290" s="26">
        <f>G291</f>
        <v>486432.05</v>
      </c>
    </row>
    <row r="291" spans="1:9" s="38" customFormat="1" ht="51" x14ac:dyDescent="0.25">
      <c r="A291" s="10" t="s">
        <v>9</v>
      </c>
      <c r="B291" s="7" t="s">
        <v>2</v>
      </c>
      <c r="C291" s="7" t="s">
        <v>139</v>
      </c>
      <c r="D291" s="7" t="s">
        <v>141</v>
      </c>
      <c r="E291" s="8" t="s">
        <v>10</v>
      </c>
      <c r="F291" s="27">
        <f>F292</f>
        <v>503965.36</v>
      </c>
      <c r="G291" s="27">
        <f>G292</f>
        <v>486432.05</v>
      </c>
      <c r="H291" s="37"/>
      <c r="I291" s="37"/>
    </row>
    <row r="292" spans="1:9" ht="25.5" x14ac:dyDescent="0.25">
      <c r="A292" s="5" t="s">
        <v>11</v>
      </c>
      <c r="B292" s="2" t="s">
        <v>2</v>
      </c>
      <c r="C292" s="2" t="s">
        <v>139</v>
      </c>
      <c r="D292" s="2" t="s">
        <v>141</v>
      </c>
      <c r="E292" s="9" t="s">
        <v>12</v>
      </c>
      <c r="F292" s="26">
        <f>F293+F294</f>
        <v>503965.36</v>
      </c>
      <c r="G292" s="26">
        <f>G293+G294</f>
        <v>486432.05</v>
      </c>
    </row>
    <row r="293" spans="1:9" ht="25.5" hidden="1" x14ac:dyDescent="0.25">
      <c r="A293" s="6" t="s">
        <v>13</v>
      </c>
      <c r="B293" s="7" t="s">
        <v>2</v>
      </c>
      <c r="C293" s="7" t="s">
        <v>139</v>
      </c>
      <c r="D293" s="7" t="s">
        <v>141</v>
      </c>
      <c r="E293" s="8" t="s">
        <v>14</v>
      </c>
      <c r="F293" s="39">
        <v>387070.17</v>
      </c>
      <c r="G293" s="39">
        <v>374919.42</v>
      </c>
    </row>
    <row r="294" spans="1:9" ht="38.25" hidden="1" x14ac:dyDescent="0.25">
      <c r="A294" s="6" t="s">
        <v>15</v>
      </c>
      <c r="B294" s="7" t="s">
        <v>2</v>
      </c>
      <c r="C294" s="7" t="s">
        <v>139</v>
      </c>
      <c r="D294" s="7" t="s">
        <v>141</v>
      </c>
      <c r="E294" s="8" t="s">
        <v>16</v>
      </c>
      <c r="F294" s="39">
        <v>116895.19</v>
      </c>
      <c r="G294" s="39">
        <v>111512.63</v>
      </c>
    </row>
    <row r="295" spans="1:9" ht="38.25" x14ac:dyDescent="0.25">
      <c r="A295" s="1" t="s">
        <v>46</v>
      </c>
      <c r="B295" s="2" t="s">
        <v>2</v>
      </c>
      <c r="C295" s="2" t="s">
        <v>139</v>
      </c>
      <c r="D295" s="2" t="s">
        <v>47</v>
      </c>
      <c r="E295" s="9" t="s">
        <v>0</v>
      </c>
      <c r="F295" s="26">
        <f t="shared" ref="F295:G296" si="63">F296</f>
        <v>17543.86</v>
      </c>
      <c r="G295" s="26">
        <f t="shared" si="63"/>
        <v>17543.86</v>
      </c>
    </row>
    <row r="296" spans="1:9" s="38" customFormat="1" ht="51" x14ac:dyDescent="0.25">
      <c r="A296" s="10" t="s">
        <v>9</v>
      </c>
      <c r="B296" s="7" t="s">
        <v>2</v>
      </c>
      <c r="C296" s="7" t="s">
        <v>139</v>
      </c>
      <c r="D296" s="7" t="s">
        <v>47</v>
      </c>
      <c r="E296" s="8" t="s">
        <v>10</v>
      </c>
      <c r="F296" s="27">
        <f t="shared" si="63"/>
        <v>17543.86</v>
      </c>
      <c r="G296" s="27">
        <f t="shared" si="63"/>
        <v>17543.86</v>
      </c>
      <c r="H296" s="37"/>
      <c r="I296" s="37"/>
    </row>
    <row r="297" spans="1:9" ht="25.5" x14ac:dyDescent="0.25">
      <c r="A297" s="5" t="s">
        <v>11</v>
      </c>
      <c r="B297" s="2" t="s">
        <v>2</v>
      </c>
      <c r="C297" s="2" t="s">
        <v>139</v>
      </c>
      <c r="D297" s="2" t="s">
        <v>47</v>
      </c>
      <c r="E297" s="9" t="s">
        <v>12</v>
      </c>
      <c r="F297" s="26">
        <f t="shared" ref="F297:G297" si="64">F298+F299</f>
        <v>17543.86</v>
      </c>
      <c r="G297" s="26">
        <f t="shared" si="64"/>
        <v>17543.86</v>
      </c>
    </row>
    <row r="298" spans="1:9" ht="25.5" hidden="1" x14ac:dyDescent="0.25">
      <c r="A298" s="6" t="s">
        <v>13</v>
      </c>
      <c r="B298" s="7" t="s">
        <v>2</v>
      </c>
      <c r="C298" s="7" t="s">
        <v>139</v>
      </c>
      <c r="D298" s="7" t="s">
        <v>47</v>
      </c>
      <c r="E298" s="8" t="s">
        <v>14</v>
      </c>
      <c r="F298" s="39">
        <v>13474.55</v>
      </c>
      <c r="G298" s="39">
        <v>13474.55</v>
      </c>
    </row>
    <row r="299" spans="1:9" ht="38.25" hidden="1" x14ac:dyDescent="0.25">
      <c r="A299" s="6" t="s">
        <v>15</v>
      </c>
      <c r="B299" s="7" t="s">
        <v>2</v>
      </c>
      <c r="C299" s="7" t="s">
        <v>139</v>
      </c>
      <c r="D299" s="7" t="s">
        <v>47</v>
      </c>
      <c r="E299" s="8" t="s">
        <v>16</v>
      </c>
      <c r="F299" s="39">
        <v>4069.31</v>
      </c>
      <c r="G299" s="39">
        <v>4069.31</v>
      </c>
    </row>
    <row r="300" spans="1:9" x14ac:dyDescent="0.25">
      <c r="A300" s="1" t="s">
        <v>142</v>
      </c>
      <c r="B300" s="2" t="s">
        <v>2</v>
      </c>
      <c r="C300" s="2" t="s">
        <v>143</v>
      </c>
      <c r="D300" s="3" t="s">
        <v>1</v>
      </c>
      <c r="E300" s="3" t="s">
        <v>0</v>
      </c>
      <c r="F300" s="26">
        <f>F301+F314+F306</f>
        <v>4520818.8499999996</v>
      </c>
      <c r="G300" s="26">
        <f>G301+G314+G306</f>
        <v>4339140.29</v>
      </c>
    </row>
    <row r="301" spans="1:9" x14ac:dyDescent="0.25">
      <c r="A301" s="1" t="s">
        <v>144</v>
      </c>
      <c r="B301" s="2" t="s">
        <v>2</v>
      </c>
      <c r="C301" s="2" t="s">
        <v>145</v>
      </c>
      <c r="D301" s="3" t="s">
        <v>1</v>
      </c>
      <c r="E301" s="3" t="s">
        <v>0</v>
      </c>
      <c r="F301" s="26">
        <f t="shared" ref="F301:G304" si="65">F302</f>
        <v>3056575</v>
      </c>
      <c r="G301" s="26">
        <f t="shared" si="65"/>
        <v>3056245.45</v>
      </c>
    </row>
    <row r="302" spans="1:9" ht="25.5" x14ac:dyDescent="0.25">
      <c r="A302" s="1" t="s">
        <v>146</v>
      </c>
      <c r="B302" s="2" t="s">
        <v>2</v>
      </c>
      <c r="C302" s="2" t="s">
        <v>145</v>
      </c>
      <c r="D302" s="2" t="s">
        <v>147</v>
      </c>
      <c r="E302" s="9" t="s">
        <v>0</v>
      </c>
      <c r="F302" s="26">
        <f t="shared" si="65"/>
        <v>3056575</v>
      </c>
      <c r="G302" s="26">
        <f t="shared" si="65"/>
        <v>3056245.45</v>
      </c>
    </row>
    <row r="303" spans="1:9" s="38" customFormat="1" x14ac:dyDescent="0.25">
      <c r="A303" s="10" t="s">
        <v>69</v>
      </c>
      <c r="B303" s="7" t="s">
        <v>2</v>
      </c>
      <c r="C303" s="7" t="s">
        <v>145</v>
      </c>
      <c r="D303" s="7" t="s">
        <v>147</v>
      </c>
      <c r="E303" s="8" t="s">
        <v>70</v>
      </c>
      <c r="F303" s="27">
        <f t="shared" si="65"/>
        <v>3056575</v>
      </c>
      <c r="G303" s="27">
        <f t="shared" si="65"/>
        <v>3056245.45</v>
      </c>
      <c r="H303" s="37"/>
      <c r="I303" s="37"/>
    </row>
    <row r="304" spans="1:9" x14ac:dyDescent="0.25">
      <c r="A304" s="1" t="s">
        <v>148</v>
      </c>
      <c r="B304" s="2" t="s">
        <v>2</v>
      </c>
      <c r="C304" s="2" t="s">
        <v>145</v>
      </c>
      <c r="D304" s="2" t="s">
        <v>147</v>
      </c>
      <c r="E304" s="9" t="s">
        <v>149</v>
      </c>
      <c r="F304" s="26">
        <f t="shared" si="65"/>
        <v>3056575</v>
      </c>
      <c r="G304" s="26">
        <f t="shared" si="65"/>
        <v>3056245.45</v>
      </c>
    </row>
    <row r="305" spans="1:9" ht="13.9" hidden="1" customHeight="1" x14ac:dyDescent="0.25">
      <c r="A305" s="10" t="s">
        <v>150</v>
      </c>
      <c r="B305" s="7" t="s">
        <v>2</v>
      </c>
      <c r="C305" s="7" t="s">
        <v>145</v>
      </c>
      <c r="D305" s="7" t="s">
        <v>147</v>
      </c>
      <c r="E305" s="8" t="s">
        <v>151</v>
      </c>
      <c r="F305" s="39">
        <v>3056575</v>
      </c>
      <c r="G305" s="39">
        <v>3056245.45</v>
      </c>
    </row>
    <row r="306" spans="1:9" x14ac:dyDescent="0.25">
      <c r="A306" s="11" t="s">
        <v>152</v>
      </c>
      <c r="B306" s="2" t="s">
        <v>2</v>
      </c>
      <c r="C306" s="2" t="s">
        <v>153</v>
      </c>
      <c r="D306" s="3" t="s">
        <v>1</v>
      </c>
      <c r="E306" s="3" t="s">
        <v>0</v>
      </c>
      <c r="F306" s="26">
        <f>F307</f>
        <v>170000</v>
      </c>
      <c r="G306" s="26">
        <f>G307</f>
        <v>170000</v>
      </c>
    </row>
    <row r="307" spans="1:9" x14ac:dyDescent="0.25">
      <c r="A307" s="11" t="s">
        <v>108</v>
      </c>
      <c r="B307" s="2" t="s">
        <v>2</v>
      </c>
      <c r="C307" s="2" t="s">
        <v>153</v>
      </c>
      <c r="D307" s="2" t="s">
        <v>109</v>
      </c>
      <c r="E307" s="4" t="s">
        <v>0</v>
      </c>
      <c r="F307" s="26">
        <f>F308+F311</f>
        <v>170000</v>
      </c>
      <c r="G307" s="26">
        <f>G308+G311</f>
        <v>170000</v>
      </c>
    </row>
    <row r="308" spans="1:9" s="38" customFormat="1" ht="25.5" hidden="1" x14ac:dyDescent="0.25">
      <c r="A308" s="10" t="s">
        <v>22</v>
      </c>
      <c r="B308" s="7" t="s">
        <v>2</v>
      </c>
      <c r="C308" s="7" t="s">
        <v>153</v>
      </c>
      <c r="D308" s="7" t="s">
        <v>109</v>
      </c>
      <c r="E308" s="12" t="s">
        <v>23</v>
      </c>
      <c r="F308" s="27">
        <f>F309</f>
        <v>0</v>
      </c>
      <c r="G308" s="27">
        <f>G309</f>
        <v>0</v>
      </c>
      <c r="H308" s="37"/>
      <c r="I308" s="37"/>
    </row>
    <row r="309" spans="1:9" s="38" customFormat="1" ht="25.5" hidden="1" x14ac:dyDescent="0.25">
      <c r="A309" s="10" t="s">
        <v>24</v>
      </c>
      <c r="B309" s="7" t="s">
        <v>2</v>
      </c>
      <c r="C309" s="7" t="s">
        <v>153</v>
      </c>
      <c r="D309" s="7" t="s">
        <v>109</v>
      </c>
      <c r="E309" s="12" t="s">
        <v>25</v>
      </c>
      <c r="F309" s="27">
        <f>F310</f>
        <v>0</v>
      </c>
      <c r="G309" s="27">
        <f>G310</f>
        <v>0</v>
      </c>
      <c r="H309" s="37"/>
      <c r="I309" s="37"/>
    </row>
    <row r="310" spans="1:9" s="38" customFormat="1" hidden="1" x14ac:dyDescent="0.25">
      <c r="A310" s="10" t="s">
        <v>28</v>
      </c>
      <c r="B310" s="7" t="s">
        <v>2</v>
      </c>
      <c r="C310" s="7" t="s">
        <v>153</v>
      </c>
      <c r="D310" s="7" t="s">
        <v>109</v>
      </c>
      <c r="E310" s="8" t="s">
        <v>29</v>
      </c>
      <c r="F310" s="27"/>
      <c r="G310" s="27"/>
      <c r="H310" s="37"/>
      <c r="I310" s="37"/>
    </row>
    <row r="311" spans="1:9" s="38" customFormat="1" x14ac:dyDescent="0.25">
      <c r="A311" s="10" t="s">
        <v>69</v>
      </c>
      <c r="B311" s="7" t="s">
        <v>2</v>
      </c>
      <c r="C311" s="7" t="s">
        <v>153</v>
      </c>
      <c r="D311" s="7" t="s">
        <v>109</v>
      </c>
      <c r="E311" s="8" t="s">
        <v>70</v>
      </c>
      <c r="F311" s="27">
        <f>F312</f>
        <v>170000</v>
      </c>
      <c r="G311" s="27">
        <f>G312</f>
        <v>170000</v>
      </c>
      <c r="H311" s="37"/>
      <c r="I311" s="37"/>
    </row>
    <row r="312" spans="1:9" ht="25.5" x14ac:dyDescent="0.25">
      <c r="A312" s="11" t="s">
        <v>154</v>
      </c>
      <c r="B312" s="2" t="s">
        <v>2</v>
      </c>
      <c r="C312" s="2" t="s">
        <v>153</v>
      </c>
      <c r="D312" s="2" t="s">
        <v>109</v>
      </c>
      <c r="E312" s="9" t="s">
        <v>155</v>
      </c>
      <c r="F312" s="26">
        <f>F313</f>
        <v>170000</v>
      </c>
      <c r="G312" s="26">
        <f>G313</f>
        <v>170000</v>
      </c>
    </row>
    <row r="313" spans="1:9" ht="25.5" hidden="1" x14ac:dyDescent="0.25">
      <c r="A313" s="13" t="s">
        <v>156</v>
      </c>
      <c r="B313" s="7" t="s">
        <v>2</v>
      </c>
      <c r="C313" s="7" t="s">
        <v>153</v>
      </c>
      <c r="D313" s="7" t="s">
        <v>109</v>
      </c>
      <c r="E313" s="8" t="s">
        <v>157</v>
      </c>
      <c r="F313" s="39">
        <v>170000</v>
      </c>
      <c r="G313" s="39">
        <v>170000</v>
      </c>
    </row>
    <row r="314" spans="1:9" x14ac:dyDescent="0.25">
      <c r="A314" s="11" t="s">
        <v>158</v>
      </c>
      <c r="B314" s="2" t="s">
        <v>2</v>
      </c>
      <c r="C314" s="2" t="s">
        <v>159</v>
      </c>
      <c r="D314" s="3" t="s">
        <v>1</v>
      </c>
      <c r="E314" s="3" t="s">
        <v>0</v>
      </c>
      <c r="F314" s="26">
        <f>F315+F323</f>
        <v>1294243.8500000001</v>
      </c>
      <c r="G314" s="26">
        <f>G315+G323</f>
        <v>1112894.8400000001</v>
      </c>
    </row>
    <row r="315" spans="1:9" ht="25.5" x14ac:dyDescent="0.25">
      <c r="A315" s="11" t="s">
        <v>160</v>
      </c>
      <c r="B315" s="2" t="s">
        <v>2</v>
      </c>
      <c r="C315" s="2" t="s">
        <v>159</v>
      </c>
      <c r="D315" s="2" t="s">
        <v>161</v>
      </c>
      <c r="E315" s="9" t="s">
        <v>0</v>
      </c>
      <c r="F315" s="26">
        <f>F316+F320</f>
        <v>1276700</v>
      </c>
      <c r="G315" s="26">
        <f>G316+G320</f>
        <v>1095350.99</v>
      </c>
    </row>
    <row r="316" spans="1:9" s="38" customFormat="1" ht="51" x14ac:dyDescent="0.25">
      <c r="A316" s="10" t="s">
        <v>9</v>
      </c>
      <c r="B316" s="7" t="s">
        <v>2</v>
      </c>
      <c r="C316" s="7" t="s">
        <v>159</v>
      </c>
      <c r="D316" s="7" t="s">
        <v>161</v>
      </c>
      <c r="E316" s="8" t="s">
        <v>10</v>
      </c>
      <c r="F316" s="27">
        <f t="shared" ref="F316:G316" si="66">F317</f>
        <v>1174830</v>
      </c>
      <c r="G316" s="27">
        <f t="shared" si="66"/>
        <v>997050.99</v>
      </c>
      <c r="H316" s="37"/>
      <c r="I316" s="37"/>
    </row>
    <row r="317" spans="1:9" ht="25.5" x14ac:dyDescent="0.25">
      <c r="A317" s="5" t="s">
        <v>11</v>
      </c>
      <c r="B317" s="2" t="s">
        <v>2</v>
      </c>
      <c r="C317" s="2" t="s">
        <v>159</v>
      </c>
      <c r="D317" s="2" t="s">
        <v>161</v>
      </c>
      <c r="E317" s="9" t="s">
        <v>12</v>
      </c>
      <c r="F317" s="26">
        <f>F318+F319</f>
        <v>1174830</v>
      </c>
      <c r="G317" s="26">
        <f>G318+G319</f>
        <v>997050.99</v>
      </c>
    </row>
    <row r="318" spans="1:9" ht="25.5" hidden="1" x14ac:dyDescent="0.25">
      <c r="A318" s="6" t="s">
        <v>13</v>
      </c>
      <c r="B318" s="7" t="s">
        <v>2</v>
      </c>
      <c r="C318" s="7" t="s">
        <v>159</v>
      </c>
      <c r="D318" s="7" t="s">
        <v>161</v>
      </c>
      <c r="E318" s="8" t="s">
        <v>14</v>
      </c>
      <c r="F318" s="39">
        <v>902327.19</v>
      </c>
      <c r="G318" s="39">
        <v>768550.06</v>
      </c>
    </row>
    <row r="319" spans="1:9" ht="38.25" hidden="1" x14ac:dyDescent="0.25">
      <c r="A319" s="6" t="s">
        <v>15</v>
      </c>
      <c r="B319" s="7" t="s">
        <v>2</v>
      </c>
      <c r="C319" s="7" t="s">
        <v>159</v>
      </c>
      <c r="D319" s="7" t="s">
        <v>161</v>
      </c>
      <c r="E319" s="8" t="s">
        <v>16</v>
      </c>
      <c r="F319" s="39">
        <v>272502.81</v>
      </c>
      <c r="G319" s="39">
        <v>228500.93</v>
      </c>
    </row>
    <row r="320" spans="1:9" s="38" customFormat="1" ht="25.5" x14ac:dyDescent="0.25">
      <c r="A320" s="10" t="s">
        <v>22</v>
      </c>
      <c r="B320" s="7" t="s">
        <v>2</v>
      </c>
      <c r="C320" s="7" t="s">
        <v>159</v>
      </c>
      <c r="D320" s="7" t="s">
        <v>161</v>
      </c>
      <c r="E320" s="8" t="s">
        <v>23</v>
      </c>
      <c r="F320" s="27">
        <f t="shared" ref="F320:G321" si="67">F321</f>
        <v>101870</v>
      </c>
      <c r="G320" s="27">
        <f t="shared" si="67"/>
        <v>98300</v>
      </c>
      <c r="H320" s="37"/>
      <c r="I320" s="37"/>
    </row>
    <row r="321" spans="1:9" ht="25.5" x14ac:dyDescent="0.25">
      <c r="A321" s="5" t="s">
        <v>24</v>
      </c>
      <c r="B321" s="2" t="s">
        <v>2</v>
      </c>
      <c r="C321" s="2" t="s">
        <v>159</v>
      </c>
      <c r="D321" s="2" t="s">
        <v>161</v>
      </c>
      <c r="E321" s="9" t="s">
        <v>25</v>
      </c>
      <c r="F321" s="26">
        <f t="shared" si="67"/>
        <v>101870</v>
      </c>
      <c r="G321" s="26">
        <f t="shared" si="67"/>
        <v>98300</v>
      </c>
    </row>
    <row r="322" spans="1:9" hidden="1" x14ac:dyDescent="0.25">
      <c r="A322" s="10" t="s">
        <v>28</v>
      </c>
      <c r="B322" s="7" t="s">
        <v>2</v>
      </c>
      <c r="C322" s="7" t="s">
        <v>159</v>
      </c>
      <c r="D322" s="7" t="s">
        <v>161</v>
      </c>
      <c r="E322" s="8" t="s">
        <v>29</v>
      </c>
      <c r="F322" s="39">
        <v>101870</v>
      </c>
      <c r="G322" s="39">
        <v>98300</v>
      </c>
    </row>
    <row r="323" spans="1:9" ht="38.25" x14ac:dyDescent="0.25">
      <c r="A323" s="11" t="s">
        <v>46</v>
      </c>
      <c r="B323" s="2" t="s">
        <v>2</v>
      </c>
      <c r="C323" s="2" t="s">
        <v>159</v>
      </c>
      <c r="D323" s="2" t="s">
        <v>47</v>
      </c>
      <c r="E323" s="9" t="s">
        <v>0</v>
      </c>
      <c r="F323" s="26">
        <f t="shared" ref="F323:G324" si="68">F324</f>
        <v>17543.850000000002</v>
      </c>
      <c r="G323" s="26">
        <f t="shared" si="68"/>
        <v>17543.850000000002</v>
      </c>
    </row>
    <row r="324" spans="1:9" s="38" customFormat="1" ht="51" x14ac:dyDescent="0.25">
      <c r="A324" s="10" t="s">
        <v>9</v>
      </c>
      <c r="B324" s="7" t="s">
        <v>2</v>
      </c>
      <c r="C324" s="7" t="s">
        <v>159</v>
      </c>
      <c r="D324" s="7" t="s">
        <v>47</v>
      </c>
      <c r="E324" s="8" t="s">
        <v>10</v>
      </c>
      <c r="F324" s="27">
        <f t="shared" si="68"/>
        <v>17543.850000000002</v>
      </c>
      <c r="G324" s="27">
        <f t="shared" si="68"/>
        <v>17543.850000000002</v>
      </c>
      <c r="H324" s="37"/>
      <c r="I324" s="37"/>
    </row>
    <row r="325" spans="1:9" ht="25.5" x14ac:dyDescent="0.25">
      <c r="A325" s="5" t="s">
        <v>11</v>
      </c>
      <c r="B325" s="2" t="s">
        <v>2</v>
      </c>
      <c r="C325" s="2" t="s">
        <v>159</v>
      </c>
      <c r="D325" s="2" t="s">
        <v>47</v>
      </c>
      <c r="E325" s="9" t="s">
        <v>12</v>
      </c>
      <c r="F325" s="26">
        <f t="shared" ref="F325:G325" si="69">F326+F327</f>
        <v>17543.850000000002</v>
      </c>
      <c r="G325" s="26">
        <f t="shared" si="69"/>
        <v>17543.850000000002</v>
      </c>
    </row>
    <row r="326" spans="1:9" ht="25.5" hidden="1" x14ac:dyDescent="0.25">
      <c r="A326" s="6" t="s">
        <v>13</v>
      </c>
      <c r="B326" s="7" t="s">
        <v>2</v>
      </c>
      <c r="C326" s="7" t="s">
        <v>159</v>
      </c>
      <c r="D326" s="7" t="s">
        <v>47</v>
      </c>
      <c r="E326" s="8" t="s">
        <v>14</v>
      </c>
      <c r="F326" s="39">
        <v>13474.54</v>
      </c>
      <c r="G326" s="39">
        <v>13474.54</v>
      </c>
    </row>
    <row r="327" spans="1:9" ht="38.25" hidden="1" x14ac:dyDescent="0.25">
      <c r="A327" s="6" t="s">
        <v>15</v>
      </c>
      <c r="B327" s="7" t="s">
        <v>2</v>
      </c>
      <c r="C327" s="7" t="s">
        <v>159</v>
      </c>
      <c r="D327" s="7" t="s">
        <v>47</v>
      </c>
      <c r="E327" s="8" t="s">
        <v>16</v>
      </c>
      <c r="F327" s="39">
        <v>4069.31</v>
      </c>
      <c r="G327" s="39">
        <v>4069.31</v>
      </c>
    </row>
    <row r="328" spans="1:9" x14ac:dyDescent="0.25">
      <c r="A328" s="1" t="s">
        <v>162</v>
      </c>
      <c r="B328" s="2" t="s">
        <v>2</v>
      </c>
      <c r="C328" s="2" t="s">
        <v>163</v>
      </c>
      <c r="D328" s="3" t="s">
        <v>1</v>
      </c>
      <c r="E328" s="3" t="s">
        <v>0</v>
      </c>
      <c r="F328" s="26">
        <f>F329+F354+F372</f>
        <v>39392490.310000002</v>
      </c>
      <c r="G328" s="26">
        <f>G329+G354+G372</f>
        <v>37047980.950000003</v>
      </c>
    </row>
    <row r="329" spans="1:9" x14ac:dyDescent="0.25">
      <c r="A329" s="1" t="s">
        <v>164</v>
      </c>
      <c r="B329" s="2" t="s">
        <v>2</v>
      </c>
      <c r="C329" s="2" t="s">
        <v>165</v>
      </c>
      <c r="D329" s="3" t="s">
        <v>1</v>
      </c>
      <c r="E329" s="3" t="s">
        <v>0</v>
      </c>
      <c r="F329" s="26">
        <f>F336+F350+F330</f>
        <v>20708121.469999999</v>
      </c>
      <c r="G329" s="26">
        <f>G336+G350+G330</f>
        <v>18789321.640000001</v>
      </c>
    </row>
    <row r="330" spans="1:9" ht="42.75" customHeight="1" x14ac:dyDescent="0.25">
      <c r="A330" s="1" t="s">
        <v>331</v>
      </c>
      <c r="B330" s="2" t="s">
        <v>2</v>
      </c>
      <c r="C330" s="2" t="s">
        <v>165</v>
      </c>
      <c r="D330" s="4" t="s">
        <v>330</v>
      </c>
      <c r="E330" s="4"/>
      <c r="F330" s="26">
        <f t="shared" ref="F330:G334" si="70">F331</f>
        <v>90000</v>
      </c>
      <c r="G330" s="26">
        <f t="shared" si="70"/>
        <v>90000</v>
      </c>
    </row>
    <row r="331" spans="1:9" ht="20.45" customHeight="1" x14ac:dyDescent="0.25">
      <c r="A331" s="1" t="s">
        <v>326</v>
      </c>
      <c r="B331" s="2" t="s">
        <v>2</v>
      </c>
      <c r="C331" s="2" t="s">
        <v>165</v>
      </c>
      <c r="D331" s="44" t="s">
        <v>332</v>
      </c>
      <c r="E331" s="4"/>
      <c r="F331" s="26">
        <f t="shared" si="70"/>
        <v>90000</v>
      </c>
      <c r="G331" s="26">
        <f t="shared" si="70"/>
        <v>90000</v>
      </c>
    </row>
    <row r="332" spans="1:9" ht="35.450000000000003" customHeight="1" x14ac:dyDescent="0.25">
      <c r="A332" s="1" t="s">
        <v>120</v>
      </c>
      <c r="B332" s="2" t="s">
        <v>2</v>
      </c>
      <c r="C332" s="2" t="s">
        <v>165</v>
      </c>
      <c r="D332" s="44" t="s">
        <v>121</v>
      </c>
      <c r="E332" s="4"/>
      <c r="F332" s="26">
        <f t="shared" si="70"/>
        <v>90000</v>
      </c>
      <c r="G332" s="26">
        <f t="shared" si="70"/>
        <v>90000</v>
      </c>
    </row>
    <row r="333" spans="1:9" ht="28.9" customHeight="1" x14ac:dyDescent="0.25">
      <c r="A333" s="10" t="s">
        <v>22</v>
      </c>
      <c r="B333" s="2" t="s">
        <v>2</v>
      </c>
      <c r="C333" s="2" t="s">
        <v>165</v>
      </c>
      <c r="D333" s="44" t="s">
        <v>121</v>
      </c>
      <c r="E333" s="4" t="s">
        <v>23</v>
      </c>
      <c r="F333" s="26">
        <f t="shared" si="70"/>
        <v>90000</v>
      </c>
      <c r="G333" s="26">
        <f t="shared" si="70"/>
        <v>90000</v>
      </c>
    </row>
    <row r="334" spans="1:9" ht="28.9" customHeight="1" x14ac:dyDescent="0.25">
      <c r="A334" s="10" t="s">
        <v>24</v>
      </c>
      <c r="B334" s="2" t="s">
        <v>2</v>
      </c>
      <c r="C334" s="2" t="s">
        <v>165</v>
      </c>
      <c r="D334" s="44" t="s">
        <v>121</v>
      </c>
      <c r="E334" s="4" t="s">
        <v>25</v>
      </c>
      <c r="F334" s="26">
        <f t="shared" si="70"/>
        <v>90000</v>
      </c>
      <c r="G334" s="26">
        <f t="shared" si="70"/>
        <v>90000</v>
      </c>
    </row>
    <row r="335" spans="1:9" ht="28.9" hidden="1" customHeight="1" x14ac:dyDescent="0.25">
      <c r="A335" s="10" t="s">
        <v>28</v>
      </c>
      <c r="B335" s="2" t="s">
        <v>2</v>
      </c>
      <c r="C335" s="2" t="s">
        <v>165</v>
      </c>
      <c r="D335" s="44" t="s">
        <v>121</v>
      </c>
      <c r="E335" s="4" t="s">
        <v>29</v>
      </c>
      <c r="F335" s="39">
        <v>90000</v>
      </c>
      <c r="G335" s="39">
        <v>90000</v>
      </c>
    </row>
    <row r="336" spans="1:9" ht="25.5" x14ac:dyDescent="0.25">
      <c r="A336" s="1" t="s">
        <v>57</v>
      </c>
      <c r="B336" s="2" t="s">
        <v>2</v>
      </c>
      <c r="C336" s="2" t="s">
        <v>165</v>
      </c>
      <c r="D336" s="2" t="s">
        <v>166</v>
      </c>
      <c r="E336" s="9" t="s">
        <v>0</v>
      </c>
      <c r="F336" s="26">
        <f t="shared" ref="F336:G336" si="71">F337+F341+F345</f>
        <v>18359574.73</v>
      </c>
      <c r="G336" s="26">
        <f t="shared" si="71"/>
        <v>16823947.640000001</v>
      </c>
    </row>
    <row r="337" spans="1:9" s="38" customFormat="1" ht="51" x14ac:dyDescent="0.25">
      <c r="A337" s="10" t="s">
        <v>9</v>
      </c>
      <c r="B337" s="7" t="s">
        <v>2</v>
      </c>
      <c r="C337" s="7" t="s">
        <v>165</v>
      </c>
      <c r="D337" s="7" t="s">
        <v>166</v>
      </c>
      <c r="E337" s="8" t="s">
        <v>10</v>
      </c>
      <c r="F337" s="27">
        <f t="shared" ref="F337:G337" si="72">F338</f>
        <v>12246063.270000001</v>
      </c>
      <c r="G337" s="27">
        <f t="shared" si="72"/>
        <v>11784191.370000001</v>
      </c>
      <c r="H337" s="37"/>
      <c r="I337" s="37"/>
    </row>
    <row r="338" spans="1:9" s="38" customFormat="1" x14ac:dyDescent="0.25">
      <c r="A338" s="6" t="s">
        <v>59</v>
      </c>
      <c r="B338" s="7" t="s">
        <v>2</v>
      </c>
      <c r="C338" s="7" t="s">
        <v>165</v>
      </c>
      <c r="D338" s="7" t="s">
        <v>166</v>
      </c>
      <c r="E338" s="8" t="s">
        <v>60</v>
      </c>
      <c r="F338" s="27">
        <f t="shared" ref="F338:G338" si="73">F339+F340</f>
        <v>12246063.270000001</v>
      </c>
      <c r="G338" s="27">
        <f t="shared" si="73"/>
        <v>11784191.370000001</v>
      </c>
      <c r="H338" s="37"/>
      <c r="I338" s="37"/>
    </row>
    <row r="339" spans="1:9" s="38" customFormat="1" hidden="1" x14ac:dyDescent="0.25">
      <c r="A339" s="10" t="s">
        <v>61</v>
      </c>
      <c r="B339" s="7" t="s">
        <v>2</v>
      </c>
      <c r="C339" s="7" t="s">
        <v>165</v>
      </c>
      <c r="D339" s="7" t="s">
        <v>166</v>
      </c>
      <c r="E339" s="8" t="s">
        <v>62</v>
      </c>
      <c r="F339" s="39">
        <v>9405578.5500000007</v>
      </c>
      <c r="G339" s="39">
        <v>9054837.9600000009</v>
      </c>
      <c r="H339" s="37"/>
      <c r="I339" s="37"/>
    </row>
    <row r="340" spans="1:9" s="38" customFormat="1" ht="38.25" hidden="1" x14ac:dyDescent="0.25">
      <c r="A340" s="10" t="s">
        <v>63</v>
      </c>
      <c r="B340" s="7" t="s">
        <v>2</v>
      </c>
      <c r="C340" s="7" t="s">
        <v>165</v>
      </c>
      <c r="D340" s="7" t="s">
        <v>166</v>
      </c>
      <c r="E340" s="8" t="s">
        <v>64</v>
      </c>
      <c r="F340" s="39">
        <v>2840484.72</v>
      </c>
      <c r="G340" s="39">
        <v>2729353.41</v>
      </c>
      <c r="H340" s="37"/>
      <c r="I340" s="37"/>
    </row>
    <row r="341" spans="1:9" s="38" customFormat="1" ht="25.5" x14ac:dyDescent="0.25">
      <c r="A341" s="10" t="s">
        <v>22</v>
      </c>
      <c r="B341" s="7" t="s">
        <v>2</v>
      </c>
      <c r="C341" s="7" t="s">
        <v>165</v>
      </c>
      <c r="D341" s="7" t="s">
        <v>166</v>
      </c>
      <c r="E341" s="8" t="s">
        <v>23</v>
      </c>
      <c r="F341" s="27">
        <f t="shared" ref="F341:G341" si="74">F342</f>
        <v>3090823.93</v>
      </c>
      <c r="G341" s="27">
        <f t="shared" si="74"/>
        <v>2040045.49</v>
      </c>
      <c r="H341" s="37"/>
      <c r="I341" s="37"/>
    </row>
    <row r="342" spans="1:9" s="38" customFormat="1" ht="25.5" x14ac:dyDescent="0.25">
      <c r="A342" s="10" t="s">
        <v>24</v>
      </c>
      <c r="B342" s="7" t="s">
        <v>2</v>
      </c>
      <c r="C342" s="7" t="s">
        <v>165</v>
      </c>
      <c r="D342" s="7" t="s">
        <v>166</v>
      </c>
      <c r="E342" s="8" t="s">
        <v>25</v>
      </c>
      <c r="F342" s="27">
        <f t="shared" ref="F342:G342" si="75">F343+F344</f>
        <v>3090823.93</v>
      </c>
      <c r="G342" s="27">
        <f t="shared" si="75"/>
        <v>2040045.49</v>
      </c>
      <c r="H342" s="37"/>
      <c r="I342" s="37"/>
    </row>
    <row r="343" spans="1:9" s="38" customFormat="1" hidden="1" x14ac:dyDescent="0.25">
      <c r="A343" s="10" t="s">
        <v>28</v>
      </c>
      <c r="B343" s="7" t="s">
        <v>2</v>
      </c>
      <c r="C343" s="7" t="s">
        <v>165</v>
      </c>
      <c r="D343" s="7" t="s">
        <v>166</v>
      </c>
      <c r="E343" s="8" t="s">
        <v>29</v>
      </c>
      <c r="F343" s="39">
        <v>3090823.93</v>
      </c>
      <c r="G343" s="39">
        <v>2040045.49</v>
      </c>
      <c r="H343" s="37"/>
      <c r="I343" s="37"/>
    </row>
    <row r="344" spans="1:9" s="38" customFormat="1" hidden="1" x14ac:dyDescent="0.25">
      <c r="A344" s="10" t="s">
        <v>30</v>
      </c>
      <c r="B344" s="7" t="s">
        <v>2</v>
      </c>
      <c r="C344" s="7" t="s">
        <v>165</v>
      </c>
      <c r="D344" s="7" t="s">
        <v>166</v>
      </c>
      <c r="E344" s="8" t="s">
        <v>31</v>
      </c>
      <c r="F344" s="27"/>
      <c r="G344" s="27"/>
      <c r="H344" s="37"/>
      <c r="I344" s="37"/>
    </row>
    <row r="345" spans="1:9" s="38" customFormat="1" x14ac:dyDescent="0.25">
      <c r="A345" s="10" t="s">
        <v>32</v>
      </c>
      <c r="B345" s="7" t="s">
        <v>2</v>
      </c>
      <c r="C345" s="7" t="s">
        <v>165</v>
      </c>
      <c r="D345" s="7" t="s">
        <v>166</v>
      </c>
      <c r="E345" s="8" t="s">
        <v>33</v>
      </c>
      <c r="F345" s="27">
        <f t="shared" ref="F345:G345" si="76">F346</f>
        <v>3022687.53</v>
      </c>
      <c r="G345" s="27">
        <f t="shared" si="76"/>
        <v>2999710.78</v>
      </c>
      <c r="H345" s="37"/>
      <c r="I345" s="37"/>
    </row>
    <row r="346" spans="1:9" x14ac:dyDescent="0.25">
      <c r="A346" s="5" t="s">
        <v>34</v>
      </c>
      <c r="B346" s="2" t="s">
        <v>2</v>
      </c>
      <c r="C346" s="2" t="s">
        <v>165</v>
      </c>
      <c r="D346" s="2" t="s">
        <v>166</v>
      </c>
      <c r="E346" s="9" t="s">
        <v>35</v>
      </c>
      <c r="F346" s="26">
        <f>F347+F348</f>
        <v>3022687.53</v>
      </c>
      <c r="G346" s="26">
        <f>G347+G348</f>
        <v>2999710.78</v>
      </c>
    </row>
    <row r="347" spans="1:9" ht="25.5" hidden="1" x14ac:dyDescent="0.25">
      <c r="A347" s="10" t="s">
        <v>36</v>
      </c>
      <c r="B347" s="7" t="s">
        <v>2</v>
      </c>
      <c r="C347" s="7" t="s">
        <v>165</v>
      </c>
      <c r="D347" s="7" t="s">
        <v>166</v>
      </c>
      <c r="E347" s="8" t="s">
        <v>37</v>
      </c>
      <c r="F347" s="39">
        <v>3012687.53</v>
      </c>
      <c r="G347" s="39">
        <v>2999710.78</v>
      </c>
    </row>
    <row r="348" spans="1:9" hidden="1" x14ac:dyDescent="0.25">
      <c r="A348" s="10" t="s">
        <v>40</v>
      </c>
      <c r="B348" s="7" t="s">
        <v>2</v>
      </c>
      <c r="C348" s="7" t="s">
        <v>165</v>
      </c>
      <c r="D348" s="7" t="s">
        <v>166</v>
      </c>
      <c r="E348" s="8" t="s">
        <v>41</v>
      </c>
      <c r="F348" s="39">
        <v>10000</v>
      </c>
      <c r="G348" s="39">
        <v>0</v>
      </c>
    </row>
    <row r="349" spans="1:9" ht="38.25" x14ac:dyDescent="0.25">
      <c r="A349" s="5" t="s">
        <v>44</v>
      </c>
      <c r="B349" s="2" t="s">
        <v>2</v>
      </c>
      <c r="C349" s="2" t="s">
        <v>165</v>
      </c>
      <c r="D349" s="2" t="s">
        <v>167</v>
      </c>
      <c r="E349" s="9" t="s">
        <v>0</v>
      </c>
      <c r="F349" s="26">
        <f>F350</f>
        <v>2258546.7400000002</v>
      </c>
      <c r="G349" s="26">
        <f>G350</f>
        <v>1875374</v>
      </c>
    </row>
    <row r="350" spans="1:9" s="38" customFormat="1" ht="25.5" x14ac:dyDescent="0.25">
      <c r="A350" s="10" t="s">
        <v>22</v>
      </c>
      <c r="B350" s="7" t="s">
        <v>2</v>
      </c>
      <c r="C350" s="7" t="s">
        <v>165</v>
      </c>
      <c r="D350" s="7" t="s">
        <v>167</v>
      </c>
      <c r="E350" s="8" t="s">
        <v>23</v>
      </c>
      <c r="F350" s="27">
        <f>F351</f>
        <v>2258546.7400000002</v>
      </c>
      <c r="G350" s="27">
        <f>G351</f>
        <v>1875374</v>
      </c>
      <c r="H350" s="37"/>
      <c r="I350" s="37"/>
    </row>
    <row r="351" spans="1:9" ht="25.5" x14ac:dyDescent="0.25">
      <c r="A351" s="5" t="s">
        <v>24</v>
      </c>
      <c r="B351" s="2" t="s">
        <v>2</v>
      </c>
      <c r="C351" s="2" t="s">
        <v>165</v>
      </c>
      <c r="D351" s="2" t="s">
        <v>167</v>
      </c>
      <c r="E351" s="9" t="s">
        <v>25</v>
      </c>
      <c r="F351" s="26">
        <f>F352+F353</f>
        <v>2258546.7400000002</v>
      </c>
      <c r="G351" s="26">
        <f>G352+G353</f>
        <v>1875374</v>
      </c>
    </row>
    <row r="352" spans="1:9" hidden="1" x14ac:dyDescent="0.25">
      <c r="A352" s="10" t="s">
        <v>28</v>
      </c>
      <c r="B352" s="7" t="s">
        <v>2</v>
      </c>
      <c r="C352" s="7" t="s">
        <v>165</v>
      </c>
      <c r="D352" s="7" t="s">
        <v>167</v>
      </c>
      <c r="E352" s="8" t="s">
        <v>29</v>
      </c>
      <c r="F352" s="39">
        <v>15546.74</v>
      </c>
      <c r="G352" s="39">
        <v>13628.95</v>
      </c>
    </row>
    <row r="353" spans="1:9" hidden="1" x14ac:dyDescent="0.25">
      <c r="A353" s="10" t="s">
        <v>30</v>
      </c>
      <c r="B353" s="7" t="s">
        <v>2</v>
      </c>
      <c r="C353" s="7" t="s">
        <v>165</v>
      </c>
      <c r="D353" s="7" t="s">
        <v>167</v>
      </c>
      <c r="E353" s="8" t="s">
        <v>31</v>
      </c>
      <c r="F353" s="39">
        <v>2243000</v>
      </c>
      <c r="G353" s="39">
        <v>1861745.05</v>
      </c>
    </row>
    <row r="354" spans="1:9" x14ac:dyDescent="0.25">
      <c r="A354" s="5" t="s">
        <v>168</v>
      </c>
      <c r="B354" s="2" t="s">
        <v>2</v>
      </c>
      <c r="C354" s="2" t="s">
        <v>169</v>
      </c>
      <c r="D354" s="3" t="s">
        <v>1</v>
      </c>
      <c r="E354" s="3" t="s">
        <v>0</v>
      </c>
      <c r="F354" s="26">
        <f>F355+F367</f>
        <v>17046799.25</v>
      </c>
      <c r="G354" s="26">
        <f>G355+G367</f>
        <v>16714346.960000003</v>
      </c>
    </row>
    <row r="355" spans="1:9" ht="25.5" x14ac:dyDescent="0.25">
      <c r="A355" s="5" t="s">
        <v>57</v>
      </c>
      <c r="B355" s="2" t="s">
        <v>2</v>
      </c>
      <c r="C355" s="2" t="s">
        <v>169</v>
      </c>
      <c r="D355" s="2" t="s">
        <v>166</v>
      </c>
      <c r="E355" s="9" t="s">
        <v>0</v>
      </c>
      <c r="F355" s="26">
        <f>F356+F360+F363</f>
        <v>16431799.25</v>
      </c>
      <c r="G355" s="26">
        <f>G356+G360+G363</f>
        <v>16316025.150000002</v>
      </c>
    </row>
    <row r="356" spans="1:9" s="38" customFormat="1" ht="51" x14ac:dyDescent="0.25">
      <c r="A356" s="10" t="s">
        <v>9</v>
      </c>
      <c r="B356" s="7" t="s">
        <v>2</v>
      </c>
      <c r="C356" s="7" t="s">
        <v>169</v>
      </c>
      <c r="D356" s="7" t="s">
        <v>166</v>
      </c>
      <c r="E356" s="8" t="s">
        <v>10</v>
      </c>
      <c r="F356" s="27">
        <f t="shared" ref="F356:G356" si="77">F357</f>
        <v>15114144.040000001</v>
      </c>
      <c r="G356" s="27">
        <f t="shared" si="77"/>
        <v>15002063.790000001</v>
      </c>
      <c r="H356" s="37"/>
      <c r="I356" s="37"/>
    </row>
    <row r="357" spans="1:9" s="38" customFormat="1" x14ac:dyDescent="0.25">
      <c r="A357" s="6" t="s">
        <v>59</v>
      </c>
      <c r="B357" s="7" t="s">
        <v>2</v>
      </c>
      <c r="C357" s="7" t="s">
        <v>169</v>
      </c>
      <c r="D357" s="7" t="s">
        <v>166</v>
      </c>
      <c r="E357" s="8" t="s">
        <v>60</v>
      </c>
      <c r="F357" s="27">
        <f t="shared" ref="F357:G357" si="78">F358+F359</f>
        <v>15114144.040000001</v>
      </c>
      <c r="G357" s="27">
        <f t="shared" si="78"/>
        <v>15002063.790000001</v>
      </c>
      <c r="H357" s="37"/>
      <c r="I357" s="37"/>
    </row>
    <row r="358" spans="1:9" s="38" customFormat="1" hidden="1" x14ac:dyDescent="0.25">
      <c r="A358" s="10" t="s">
        <v>61</v>
      </c>
      <c r="B358" s="7" t="s">
        <v>2</v>
      </c>
      <c r="C358" s="7" t="s">
        <v>169</v>
      </c>
      <c r="D358" s="7" t="s">
        <v>166</v>
      </c>
      <c r="E358" s="8" t="s">
        <v>62</v>
      </c>
      <c r="F358" s="39">
        <v>11608405.560000001</v>
      </c>
      <c r="G358" s="39">
        <v>11523184.98</v>
      </c>
      <c r="H358" s="37"/>
      <c r="I358" s="37"/>
    </row>
    <row r="359" spans="1:9" s="38" customFormat="1" ht="38.25" hidden="1" x14ac:dyDescent="0.25">
      <c r="A359" s="10" t="s">
        <v>63</v>
      </c>
      <c r="B359" s="7" t="s">
        <v>2</v>
      </c>
      <c r="C359" s="7" t="s">
        <v>169</v>
      </c>
      <c r="D359" s="7" t="s">
        <v>166</v>
      </c>
      <c r="E359" s="8" t="s">
        <v>64</v>
      </c>
      <c r="F359" s="39">
        <v>3505738.48</v>
      </c>
      <c r="G359" s="39">
        <v>3478878.81</v>
      </c>
      <c r="H359" s="37"/>
      <c r="I359" s="37"/>
    </row>
    <row r="360" spans="1:9" s="38" customFormat="1" ht="25.5" x14ac:dyDescent="0.25">
      <c r="A360" s="10" t="s">
        <v>22</v>
      </c>
      <c r="B360" s="7" t="s">
        <v>2</v>
      </c>
      <c r="C360" s="7" t="s">
        <v>169</v>
      </c>
      <c r="D360" s="7" t="s">
        <v>166</v>
      </c>
      <c r="E360" s="8" t="s">
        <v>23</v>
      </c>
      <c r="F360" s="27">
        <f t="shared" ref="F360:G360" si="79">F361</f>
        <v>740000</v>
      </c>
      <c r="G360" s="27">
        <f t="shared" si="79"/>
        <v>737306.15</v>
      </c>
      <c r="H360" s="37"/>
      <c r="I360" s="37"/>
    </row>
    <row r="361" spans="1:9" s="38" customFormat="1" ht="25.5" x14ac:dyDescent="0.25">
      <c r="A361" s="10" t="s">
        <v>24</v>
      </c>
      <c r="B361" s="7" t="s">
        <v>2</v>
      </c>
      <c r="C361" s="7" t="s">
        <v>169</v>
      </c>
      <c r="D361" s="7" t="s">
        <v>166</v>
      </c>
      <c r="E361" s="8" t="s">
        <v>25</v>
      </c>
      <c r="F361" s="27">
        <f>F362</f>
        <v>740000</v>
      </c>
      <c r="G361" s="27">
        <f>G362</f>
        <v>737306.15</v>
      </c>
      <c r="H361" s="37"/>
      <c r="I361" s="37"/>
    </row>
    <row r="362" spans="1:9" s="38" customFormat="1" hidden="1" x14ac:dyDescent="0.25">
      <c r="A362" s="10" t="s">
        <v>28</v>
      </c>
      <c r="B362" s="7" t="s">
        <v>2</v>
      </c>
      <c r="C362" s="7" t="s">
        <v>169</v>
      </c>
      <c r="D362" s="7" t="s">
        <v>166</v>
      </c>
      <c r="E362" s="8" t="s">
        <v>29</v>
      </c>
      <c r="F362" s="39">
        <v>740000</v>
      </c>
      <c r="G362" s="39">
        <v>737306.15</v>
      </c>
      <c r="H362" s="37"/>
      <c r="I362" s="37"/>
    </row>
    <row r="363" spans="1:9" s="38" customFormat="1" x14ac:dyDescent="0.25">
      <c r="A363" s="10" t="s">
        <v>32</v>
      </c>
      <c r="B363" s="7" t="s">
        <v>2</v>
      </c>
      <c r="C363" s="7" t="s">
        <v>169</v>
      </c>
      <c r="D363" s="7" t="s">
        <v>166</v>
      </c>
      <c r="E363" s="8" t="s">
        <v>33</v>
      </c>
      <c r="F363" s="27">
        <f t="shared" ref="F363:G363" si="80">F364</f>
        <v>577655.21</v>
      </c>
      <c r="G363" s="27">
        <f t="shared" si="80"/>
        <v>576655.21</v>
      </c>
      <c r="H363" s="37"/>
      <c r="I363" s="37"/>
    </row>
    <row r="364" spans="1:9" x14ac:dyDescent="0.25">
      <c r="A364" s="5" t="s">
        <v>34</v>
      </c>
      <c r="B364" s="2" t="s">
        <v>2</v>
      </c>
      <c r="C364" s="2" t="s">
        <v>169</v>
      </c>
      <c r="D364" s="2" t="s">
        <v>166</v>
      </c>
      <c r="E364" s="9" t="s">
        <v>35</v>
      </c>
      <c r="F364" s="26">
        <f t="shared" ref="F364:G364" si="81">F365+F366</f>
        <v>577655.21</v>
      </c>
      <c r="G364" s="26">
        <f t="shared" si="81"/>
        <v>576655.21</v>
      </c>
    </row>
    <row r="365" spans="1:9" ht="25.5" hidden="1" x14ac:dyDescent="0.25">
      <c r="A365" s="10" t="s">
        <v>36</v>
      </c>
      <c r="B365" s="7" t="s">
        <v>2</v>
      </c>
      <c r="C365" s="7" t="s">
        <v>169</v>
      </c>
      <c r="D365" s="7" t="s">
        <v>166</v>
      </c>
      <c r="E365" s="8" t="s">
        <v>37</v>
      </c>
      <c r="F365" s="39">
        <v>576655.21</v>
      </c>
      <c r="G365" s="39">
        <v>576655.21</v>
      </c>
    </row>
    <row r="366" spans="1:9" hidden="1" x14ac:dyDescent="0.25">
      <c r="A366" s="10" t="s">
        <v>40</v>
      </c>
      <c r="B366" s="7" t="s">
        <v>2</v>
      </c>
      <c r="C366" s="7" t="s">
        <v>169</v>
      </c>
      <c r="D366" s="7" t="s">
        <v>166</v>
      </c>
      <c r="E366" s="8" t="s">
        <v>41</v>
      </c>
      <c r="F366" s="39">
        <v>1000</v>
      </c>
      <c r="G366" s="39">
        <v>0</v>
      </c>
    </row>
    <row r="367" spans="1:9" ht="38.25" x14ac:dyDescent="0.25">
      <c r="A367" s="5" t="s">
        <v>44</v>
      </c>
      <c r="B367" s="2" t="s">
        <v>2</v>
      </c>
      <c r="C367" s="2" t="s">
        <v>169</v>
      </c>
      <c r="D367" s="2" t="s">
        <v>167</v>
      </c>
      <c r="E367" s="9" t="s">
        <v>0</v>
      </c>
      <c r="F367" s="26">
        <f>F368</f>
        <v>615000</v>
      </c>
      <c r="G367" s="26">
        <f>G368</f>
        <v>398321.81</v>
      </c>
    </row>
    <row r="368" spans="1:9" s="38" customFormat="1" ht="25.5" x14ac:dyDescent="0.25">
      <c r="A368" s="10" t="s">
        <v>22</v>
      </c>
      <c r="B368" s="7" t="s">
        <v>2</v>
      </c>
      <c r="C368" s="7" t="s">
        <v>169</v>
      </c>
      <c r="D368" s="7" t="s">
        <v>167</v>
      </c>
      <c r="E368" s="8" t="s">
        <v>23</v>
      </c>
      <c r="F368" s="27">
        <f>F369</f>
        <v>615000</v>
      </c>
      <c r="G368" s="27">
        <f>G369</f>
        <v>398321.81</v>
      </c>
      <c r="H368" s="37"/>
      <c r="I368" s="37"/>
    </row>
    <row r="369" spans="1:9" ht="25.5" x14ac:dyDescent="0.25">
      <c r="A369" s="5" t="s">
        <v>24</v>
      </c>
      <c r="B369" s="2" t="s">
        <v>2</v>
      </c>
      <c r="C369" s="2" t="s">
        <v>169</v>
      </c>
      <c r="D369" s="2" t="s">
        <v>167</v>
      </c>
      <c r="E369" s="9" t="s">
        <v>25</v>
      </c>
      <c r="F369" s="26">
        <f>F370+F371</f>
        <v>615000</v>
      </c>
      <c r="G369" s="26">
        <f>G370+G371</f>
        <v>398321.81</v>
      </c>
    </row>
    <row r="370" spans="1:9" hidden="1" x14ac:dyDescent="0.25">
      <c r="A370" s="10" t="s">
        <v>28</v>
      </c>
      <c r="B370" s="7" t="s">
        <v>2</v>
      </c>
      <c r="C370" s="7" t="s">
        <v>169</v>
      </c>
      <c r="D370" s="7" t="s">
        <v>167</v>
      </c>
      <c r="E370" s="8" t="s">
        <v>29</v>
      </c>
      <c r="F370" s="27"/>
      <c r="G370" s="27">
        <v>0</v>
      </c>
    </row>
    <row r="371" spans="1:9" hidden="1" x14ac:dyDescent="0.25">
      <c r="A371" s="10" t="s">
        <v>30</v>
      </c>
      <c r="B371" s="7" t="s">
        <v>2</v>
      </c>
      <c r="C371" s="7" t="s">
        <v>169</v>
      </c>
      <c r="D371" s="7" t="s">
        <v>167</v>
      </c>
      <c r="E371" s="8" t="s">
        <v>31</v>
      </c>
      <c r="F371" s="39">
        <v>615000</v>
      </c>
      <c r="G371" s="39">
        <v>398321.81</v>
      </c>
    </row>
    <row r="372" spans="1:9" x14ac:dyDescent="0.25">
      <c r="A372" s="11" t="s">
        <v>170</v>
      </c>
      <c r="B372" s="2" t="s">
        <v>2</v>
      </c>
      <c r="C372" s="2" t="s">
        <v>171</v>
      </c>
      <c r="D372" s="3" t="s">
        <v>1</v>
      </c>
      <c r="E372" s="3" t="s">
        <v>0</v>
      </c>
      <c r="F372" s="26">
        <f>F378+F373</f>
        <v>1637569.59</v>
      </c>
      <c r="G372" s="26">
        <f>G378+G373</f>
        <v>1544312.3500000003</v>
      </c>
    </row>
    <row r="373" spans="1:9" ht="25.5" x14ac:dyDescent="0.25">
      <c r="A373" s="11" t="s">
        <v>7</v>
      </c>
      <c r="B373" s="2" t="s">
        <v>2</v>
      </c>
      <c r="C373" s="2" t="s">
        <v>171</v>
      </c>
      <c r="D373" s="2" t="s">
        <v>172</v>
      </c>
      <c r="E373" s="4" t="s">
        <v>0</v>
      </c>
      <c r="F373" s="26">
        <f>F374</f>
        <v>1620025.73</v>
      </c>
      <c r="G373" s="26">
        <f>G374</f>
        <v>1526768.4900000002</v>
      </c>
    </row>
    <row r="374" spans="1:9" s="38" customFormat="1" ht="51" x14ac:dyDescent="0.25">
      <c r="A374" s="10" t="s">
        <v>9</v>
      </c>
      <c r="B374" s="7" t="s">
        <v>2</v>
      </c>
      <c r="C374" s="7" t="s">
        <v>171</v>
      </c>
      <c r="D374" s="7" t="s">
        <v>172</v>
      </c>
      <c r="E374" s="8" t="s">
        <v>10</v>
      </c>
      <c r="F374" s="27">
        <f>F375</f>
        <v>1620025.73</v>
      </c>
      <c r="G374" s="27">
        <f>G375</f>
        <v>1526768.4900000002</v>
      </c>
      <c r="H374" s="37"/>
      <c r="I374" s="37"/>
    </row>
    <row r="375" spans="1:9" ht="25.5" x14ac:dyDescent="0.25">
      <c r="A375" s="5" t="s">
        <v>11</v>
      </c>
      <c r="B375" s="2" t="s">
        <v>2</v>
      </c>
      <c r="C375" s="2" t="s">
        <v>171</v>
      </c>
      <c r="D375" s="2" t="s">
        <v>172</v>
      </c>
      <c r="E375" s="9" t="s">
        <v>12</v>
      </c>
      <c r="F375" s="26">
        <f>F376+F377</f>
        <v>1620025.73</v>
      </c>
      <c r="G375" s="26">
        <f>G376+G377</f>
        <v>1526768.4900000002</v>
      </c>
    </row>
    <row r="376" spans="1:9" ht="25.5" hidden="1" x14ac:dyDescent="0.25">
      <c r="A376" s="6" t="s">
        <v>13</v>
      </c>
      <c r="B376" s="7" t="s">
        <v>2</v>
      </c>
      <c r="C376" s="7" t="s">
        <v>171</v>
      </c>
      <c r="D376" s="7" t="s">
        <v>172</v>
      </c>
      <c r="E376" s="8" t="s">
        <v>14</v>
      </c>
      <c r="F376" s="39">
        <v>1244259.3899999999</v>
      </c>
      <c r="G376" s="39">
        <v>1174488.8600000001</v>
      </c>
    </row>
    <row r="377" spans="1:9" ht="38.25" hidden="1" x14ac:dyDescent="0.25">
      <c r="A377" s="6" t="s">
        <v>15</v>
      </c>
      <c r="B377" s="7" t="s">
        <v>2</v>
      </c>
      <c r="C377" s="7" t="s">
        <v>171</v>
      </c>
      <c r="D377" s="7" t="s">
        <v>172</v>
      </c>
      <c r="E377" s="8" t="s">
        <v>16</v>
      </c>
      <c r="F377" s="39">
        <v>375766.34</v>
      </c>
      <c r="G377" s="39">
        <v>352279.63</v>
      </c>
    </row>
    <row r="378" spans="1:9" ht="38.25" x14ac:dyDescent="0.25">
      <c r="A378" s="1" t="s">
        <v>46</v>
      </c>
      <c r="B378" s="2" t="s">
        <v>2</v>
      </c>
      <c r="C378" s="2" t="s">
        <v>171</v>
      </c>
      <c r="D378" s="2" t="s">
        <v>47</v>
      </c>
      <c r="E378" s="9" t="s">
        <v>0</v>
      </c>
      <c r="F378" s="26">
        <f t="shared" ref="F378:G379" si="82">F379</f>
        <v>17543.86</v>
      </c>
      <c r="G378" s="26">
        <f t="shared" si="82"/>
        <v>17543.86</v>
      </c>
    </row>
    <row r="379" spans="1:9" s="38" customFormat="1" ht="51" x14ac:dyDescent="0.25">
      <c r="A379" s="10" t="s">
        <v>9</v>
      </c>
      <c r="B379" s="7" t="s">
        <v>2</v>
      </c>
      <c r="C379" s="7" t="s">
        <v>171</v>
      </c>
      <c r="D379" s="7" t="s">
        <v>47</v>
      </c>
      <c r="E379" s="8" t="s">
        <v>10</v>
      </c>
      <c r="F379" s="27">
        <f t="shared" si="82"/>
        <v>17543.86</v>
      </c>
      <c r="G379" s="27">
        <f t="shared" si="82"/>
        <v>17543.86</v>
      </c>
      <c r="H379" s="37"/>
      <c r="I379" s="37"/>
    </row>
    <row r="380" spans="1:9" ht="25.5" x14ac:dyDescent="0.25">
      <c r="A380" s="5" t="s">
        <v>11</v>
      </c>
      <c r="B380" s="2" t="s">
        <v>2</v>
      </c>
      <c r="C380" s="2" t="s">
        <v>171</v>
      </c>
      <c r="D380" s="2" t="s">
        <v>47</v>
      </c>
      <c r="E380" s="9" t="s">
        <v>12</v>
      </c>
      <c r="F380" s="26">
        <f t="shared" ref="F380:G380" si="83">F381+F382</f>
        <v>17543.86</v>
      </c>
      <c r="G380" s="26">
        <f t="shared" si="83"/>
        <v>17543.86</v>
      </c>
    </row>
    <row r="381" spans="1:9" ht="25.5" hidden="1" x14ac:dyDescent="0.25">
      <c r="A381" s="6" t="s">
        <v>13</v>
      </c>
      <c r="B381" s="7" t="s">
        <v>2</v>
      </c>
      <c r="C381" s="7" t="s">
        <v>171</v>
      </c>
      <c r="D381" s="7" t="s">
        <v>47</v>
      </c>
      <c r="E381" s="8" t="s">
        <v>14</v>
      </c>
      <c r="F381" s="39">
        <v>13474.55</v>
      </c>
      <c r="G381" s="39">
        <v>13474.55</v>
      </c>
    </row>
    <row r="382" spans="1:9" ht="38.25" hidden="1" x14ac:dyDescent="0.25">
      <c r="A382" s="6" t="s">
        <v>15</v>
      </c>
      <c r="B382" s="7" t="s">
        <v>2</v>
      </c>
      <c r="C382" s="7" t="s">
        <v>171</v>
      </c>
      <c r="D382" s="7" t="s">
        <v>47</v>
      </c>
      <c r="E382" s="8" t="s">
        <v>16</v>
      </c>
      <c r="F382" s="39">
        <v>4069.31</v>
      </c>
      <c r="G382" s="39">
        <v>4069.31</v>
      </c>
    </row>
    <row r="383" spans="1:9" x14ac:dyDescent="0.25">
      <c r="A383" s="1" t="s">
        <v>173</v>
      </c>
      <c r="B383" s="2" t="s">
        <v>2</v>
      </c>
      <c r="C383" s="2" t="s">
        <v>174</v>
      </c>
      <c r="D383" s="3" t="s">
        <v>1</v>
      </c>
      <c r="E383" s="3" t="s">
        <v>0</v>
      </c>
      <c r="F383" s="26">
        <f t="shared" ref="F383:G384" si="84">F384</f>
        <v>6904292.2199999997</v>
      </c>
      <c r="G383" s="26">
        <f t="shared" si="84"/>
        <v>6466787.3600000003</v>
      </c>
    </row>
    <row r="384" spans="1:9" x14ac:dyDescent="0.25">
      <c r="A384" s="1" t="s">
        <v>175</v>
      </c>
      <c r="B384" s="2" t="s">
        <v>2</v>
      </c>
      <c r="C384" s="2" t="s">
        <v>176</v>
      </c>
      <c r="D384" s="3" t="s">
        <v>1</v>
      </c>
      <c r="E384" s="3" t="s">
        <v>0</v>
      </c>
      <c r="F384" s="26">
        <f t="shared" si="84"/>
        <v>6904292.2199999997</v>
      </c>
      <c r="G384" s="26">
        <f t="shared" si="84"/>
        <v>6466787.3600000003</v>
      </c>
    </row>
    <row r="385" spans="1:9" ht="25.5" x14ac:dyDescent="0.25">
      <c r="A385" s="1" t="s">
        <v>57</v>
      </c>
      <c r="B385" s="2" t="s">
        <v>2</v>
      </c>
      <c r="C385" s="2" t="s">
        <v>176</v>
      </c>
      <c r="D385" s="2" t="s">
        <v>177</v>
      </c>
      <c r="E385" s="9" t="s">
        <v>0</v>
      </c>
      <c r="F385" s="26">
        <f t="shared" ref="F385:G385" si="85">F386+F390+F394</f>
        <v>6904292.2199999997</v>
      </c>
      <c r="G385" s="26">
        <f t="shared" si="85"/>
        <v>6466787.3600000003</v>
      </c>
    </row>
    <row r="386" spans="1:9" s="38" customFormat="1" ht="51" x14ac:dyDescent="0.25">
      <c r="A386" s="10" t="s">
        <v>9</v>
      </c>
      <c r="B386" s="7" t="s">
        <v>2</v>
      </c>
      <c r="C386" s="7" t="s">
        <v>176</v>
      </c>
      <c r="D386" s="7" t="s">
        <v>177</v>
      </c>
      <c r="E386" s="8" t="s">
        <v>10</v>
      </c>
      <c r="F386" s="27">
        <f t="shared" ref="F386:G386" si="86">F387</f>
        <v>5086013.1099999994</v>
      </c>
      <c r="G386" s="27">
        <f t="shared" si="86"/>
        <v>5072863.24</v>
      </c>
      <c r="H386" s="37"/>
      <c r="I386" s="37"/>
    </row>
    <row r="387" spans="1:9" s="38" customFormat="1" x14ac:dyDescent="0.25">
      <c r="A387" s="6" t="s">
        <v>59</v>
      </c>
      <c r="B387" s="7" t="s">
        <v>2</v>
      </c>
      <c r="C387" s="7" t="s">
        <v>176</v>
      </c>
      <c r="D387" s="7" t="s">
        <v>177</v>
      </c>
      <c r="E387" s="8" t="s">
        <v>60</v>
      </c>
      <c r="F387" s="27">
        <f t="shared" ref="F387:G387" si="87">F388+F389</f>
        <v>5086013.1099999994</v>
      </c>
      <c r="G387" s="27">
        <f t="shared" si="87"/>
        <v>5072863.24</v>
      </c>
      <c r="H387" s="37"/>
      <c r="I387" s="37"/>
    </row>
    <row r="388" spans="1:9" s="38" customFormat="1" hidden="1" x14ac:dyDescent="0.25">
      <c r="A388" s="10" t="s">
        <v>61</v>
      </c>
      <c r="B388" s="7" t="s">
        <v>2</v>
      </c>
      <c r="C388" s="7" t="s">
        <v>176</v>
      </c>
      <c r="D388" s="7" t="s">
        <v>177</v>
      </c>
      <c r="E388" s="8" t="s">
        <v>62</v>
      </c>
      <c r="F388" s="39">
        <v>3906308.07</v>
      </c>
      <c r="G388" s="39">
        <v>3905308.07</v>
      </c>
      <c r="H388" s="37"/>
      <c r="I388" s="37"/>
    </row>
    <row r="389" spans="1:9" s="38" customFormat="1" ht="38.25" hidden="1" x14ac:dyDescent="0.25">
      <c r="A389" s="10" t="s">
        <v>63</v>
      </c>
      <c r="B389" s="7" t="s">
        <v>2</v>
      </c>
      <c r="C389" s="7" t="s">
        <v>176</v>
      </c>
      <c r="D389" s="7" t="s">
        <v>177</v>
      </c>
      <c r="E389" s="8" t="s">
        <v>64</v>
      </c>
      <c r="F389" s="39">
        <v>1179705.04</v>
      </c>
      <c r="G389" s="39">
        <v>1167555.17</v>
      </c>
      <c r="H389" s="37"/>
      <c r="I389" s="37"/>
    </row>
    <row r="390" spans="1:9" s="38" customFormat="1" ht="25.5" x14ac:dyDescent="0.25">
      <c r="A390" s="10" t="s">
        <v>22</v>
      </c>
      <c r="B390" s="7" t="s">
        <v>2</v>
      </c>
      <c r="C390" s="7" t="s">
        <v>176</v>
      </c>
      <c r="D390" s="7" t="s">
        <v>177</v>
      </c>
      <c r="E390" s="8" t="s">
        <v>23</v>
      </c>
      <c r="F390" s="27">
        <f t="shared" ref="F390:G390" si="88">F391</f>
        <v>1813620.04</v>
      </c>
      <c r="G390" s="27">
        <f t="shared" si="88"/>
        <v>1391265.05</v>
      </c>
      <c r="H390" s="37"/>
      <c r="I390" s="37"/>
    </row>
    <row r="391" spans="1:9" s="38" customFormat="1" ht="25.5" x14ac:dyDescent="0.25">
      <c r="A391" s="10" t="s">
        <v>24</v>
      </c>
      <c r="B391" s="7" t="s">
        <v>2</v>
      </c>
      <c r="C391" s="7" t="s">
        <v>176</v>
      </c>
      <c r="D391" s="7" t="s">
        <v>177</v>
      </c>
      <c r="E391" s="8" t="s">
        <v>25</v>
      </c>
      <c r="F391" s="27">
        <f t="shared" ref="F391:G391" si="89">F392+F393</f>
        <v>1813620.04</v>
      </c>
      <c r="G391" s="27">
        <f t="shared" si="89"/>
        <v>1391265.05</v>
      </c>
      <c r="H391" s="37"/>
      <c r="I391" s="37"/>
    </row>
    <row r="392" spans="1:9" s="38" customFormat="1" ht="25.5" hidden="1" x14ac:dyDescent="0.25">
      <c r="A392" s="10" t="s">
        <v>26</v>
      </c>
      <c r="B392" s="7" t="s">
        <v>2</v>
      </c>
      <c r="C392" s="7" t="s">
        <v>176</v>
      </c>
      <c r="D392" s="7" t="s">
        <v>177</v>
      </c>
      <c r="E392" s="8" t="s">
        <v>27</v>
      </c>
      <c r="F392" s="39">
        <v>77000</v>
      </c>
      <c r="G392" s="39">
        <v>68605.679999999993</v>
      </c>
      <c r="H392" s="37"/>
      <c r="I392" s="37"/>
    </row>
    <row r="393" spans="1:9" s="38" customFormat="1" hidden="1" x14ac:dyDescent="0.25">
      <c r="A393" s="10" t="s">
        <v>28</v>
      </c>
      <c r="B393" s="7" t="s">
        <v>2</v>
      </c>
      <c r="C393" s="7" t="s">
        <v>176</v>
      </c>
      <c r="D393" s="7" t="s">
        <v>177</v>
      </c>
      <c r="E393" s="8" t="s">
        <v>29</v>
      </c>
      <c r="F393" s="39">
        <v>1736620.04</v>
      </c>
      <c r="G393" s="39">
        <v>1322659.3700000001</v>
      </c>
      <c r="H393" s="37"/>
      <c r="I393" s="37"/>
    </row>
    <row r="394" spans="1:9" s="38" customFormat="1" x14ac:dyDescent="0.25">
      <c r="A394" s="10" t="s">
        <v>32</v>
      </c>
      <c r="B394" s="7" t="s">
        <v>2</v>
      </c>
      <c r="C394" s="7" t="s">
        <v>176</v>
      </c>
      <c r="D394" s="7" t="s">
        <v>177</v>
      </c>
      <c r="E394" s="8" t="s">
        <v>33</v>
      </c>
      <c r="F394" s="27">
        <f t="shared" ref="F394:G394" si="90">F395</f>
        <v>4659.07</v>
      </c>
      <c r="G394" s="27">
        <f t="shared" si="90"/>
        <v>2659.0699999999997</v>
      </c>
      <c r="H394" s="37"/>
      <c r="I394" s="37"/>
    </row>
    <row r="395" spans="1:9" x14ac:dyDescent="0.25">
      <c r="A395" s="5" t="s">
        <v>34</v>
      </c>
      <c r="B395" s="2" t="s">
        <v>2</v>
      </c>
      <c r="C395" s="2" t="s">
        <v>176</v>
      </c>
      <c r="D395" s="2" t="s">
        <v>177</v>
      </c>
      <c r="E395" s="9" t="s">
        <v>35</v>
      </c>
      <c r="F395" s="26">
        <f t="shared" ref="F395:G395" si="91">F397+F396</f>
        <v>4659.07</v>
      </c>
      <c r="G395" s="26">
        <f t="shared" si="91"/>
        <v>2659.0699999999997</v>
      </c>
    </row>
    <row r="396" spans="1:9" hidden="1" x14ac:dyDescent="0.25">
      <c r="A396" s="10" t="s">
        <v>38</v>
      </c>
      <c r="B396" s="7" t="s">
        <v>2</v>
      </c>
      <c r="C396" s="7" t="s">
        <v>176</v>
      </c>
      <c r="D396" s="7" t="s">
        <v>177</v>
      </c>
      <c r="E396" s="8" t="s">
        <v>39</v>
      </c>
      <c r="F396" s="39">
        <v>2734</v>
      </c>
      <c r="G396" s="39">
        <v>734</v>
      </c>
    </row>
    <row r="397" spans="1:9" hidden="1" x14ac:dyDescent="0.25">
      <c r="A397" s="10" t="s">
        <v>40</v>
      </c>
      <c r="B397" s="7" t="s">
        <v>2</v>
      </c>
      <c r="C397" s="7" t="s">
        <v>176</v>
      </c>
      <c r="D397" s="7" t="s">
        <v>177</v>
      </c>
      <c r="E397" s="8" t="s">
        <v>41</v>
      </c>
      <c r="F397" s="39">
        <v>1925.07</v>
      </c>
      <c r="G397" s="39">
        <v>1925.07</v>
      </c>
    </row>
    <row r="398" spans="1:9" s="65" customFormat="1" x14ac:dyDescent="0.25">
      <c r="A398" s="66" t="s">
        <v>178</v>
      </c>
      <c r="B398" s="67">
        <v>805</v>
      </c>
      <c r="C398" s="68"/>
      <c r="D398" s="68"/>
      <c r="E398" s="68"/>
      <c r="F398" s="63">
        <f t="shared" ref="F398:G399" si="92">F399</f>
        <v>5154356.71</v>
      </c>
      <c r="G398" s="63">
        <f t="shared" si="92"/>
        <v>5128836.26</v>
      </c>
      <c r="H398" s="64">
        <v>5154356.71</v>
      </c>
      <c r="I398" s="64">
        <v>5128836.26</v>
      </c>
    </row>
    <row r="399" spans="1:9" x14ac:dyDescent="0.25">
      <c r="A399" s="14" t="s">
        <v>3</v>
      </c>
      <c r="B399" s="2" t="s">
        <v>179</v>
      </c>
      <c r="C399" s="2" t="s">
        <v>4</v>
      </c>
      <c r="D399" s="4" t="s">
        <v>1</v>
      </c>
      <c r="E399" s="4" t="s">
        <v>0</v>
      </c>
      <c r="F399" s="26">
        <f>F400</f>
        <v>5154356.71</v>
      </c>
      <c r="G399" s="26">
        <f t="shared" si="92"/>
        <v>5128836.26</v>
      </c>
      <c r="H399" s="29">
        <f>F398-H398</f>
        <v>0</v>
      </c>
      <c r="I399" s="29">
        <f>G398-I398</f>
        <v>0</v>
      </c>
    </row>
    <row r="400" spans="1:9" ht="38.25" x14ac:dyDescent="0.25">
      <c r="A400" s="14" t="s">
        <v>180</v>
      </c>
      <c r="B400" s="2" t="s">
        <v>179</v>
      </c>
      <c r="C400" s="2" t="s">
        <v>181</v>
      </c>
      <c r="D400" s="4" t="s">
        <v>1</v>
      </c>
      <c r="E400" s="4" t="s">
        <v>0</v>
      </c>
      <c r="F400" s="26">
        <f>F401+F411+F406+F415+F426</f>
        <v>5154356.71</v>
      </c>
      <c r="G400" s="26">
        <f>G401+G411+G406+G415+G426</f>
        <v>5128836.26</v>
      </c>
    </row>
    <row r="401" spans="1:9" ht="38.25" x14ac:dyDescent="0.25">
      <c r="A401" s="14" t="s">
        <v>182</v>
      </c>
      <c r="B401" s="2" t="s">
        <v>179</v>
      </c>
      <c r="C401" s="2" t="s">
        <v>181</v>
      </c>
      <c r="D401" s="2" t="s">
        <v>183</v>
      </c>
      <c r="E401" s="4" t="s">
        <v>0</v>
      </c>
      <c r="F401" s="26">
        <f t="shared" ref="F401:G402" si="93">F402</f>
        <v>676300</v>
      </c>
      <c r="G401" s="26">
        <f t="shared" si="93"/>
        <v>676300</v>
      </c>
    </row>
    <row r="402" spans="1:9" s="38" customFormat="1" ht="51" x14ac:dyDescent="0.25">
      <c r="A402" s="15" t="s">
        <v>9</v>
      </c>
      <c r="B402" s="7" t="s">
        <v>179</v>
      </c>
      <c r="C402" s="7" t="s">
        <v>181</v>
      </c>
      <c r="D402" s="7" t="s">
        <v>183</v>
      </c>
      <c r="E402" s="12" t="s">
        <v>10</v>
      </c>
      <c r="F402" s="27">
        <f t="shared" si="93"/>
        <v>676300</v>
      </c>
      <c r="G402" s="27">
        <f t="shared" si="93"/>
        <v>676300</v>
      </c>
      <c r="H402" s="37"/>
      <c r="I402" s="37"/>
    </row>
    <row r="403" spans="1:9" ht="25.5" x14ac:dyDescent="0.25">
      <c r="A403" s="14" t="s">
        <v>11</v>
      </c>
      <c r="B403" s="2" t="s">
        <v>179</v>
      </c>
      <c r="C403" s="2" t="s">
        <v>181</v>
      </c>
      <c r="D403" s="2" t="s">
        <v>183</v>
      </c>
      <c r="E403" s="4" t="s">
        <v>12</v>
      </c>
      <c r="F403" s="26">
        <f t="shared" ref="F403:G403" si="94">F404+F405</f>
        <v>676300</v>
      </c>
      <c r="G403" s="26">
        <f t="shared" si="94"/>
        <v>676300</v>
      </c>
    </row>
    <row r="404" spans="1:9" ht="25.5" hidden="1" x14ac:dyDescent="0.25">
      <c r="A404" s="15" t="s">
        <v>13</v>
      </c>
      <c r="B404" s="7" t="s">
        <v>179</v>
      </c>
      <c r="C404" s="7" t="s">
        <v>181</v>
      </c>
      <c r="D404" s="7" t="s">
        <v>183</v>
      </c>
      <c r="E404" s="8" t="s">
        <v>14</v>
      </c>
      <c r="F404" s="39">
        <v>519431.64</v>
      </c>
      <c r="G404" s="39">
        <v>519431.64</v>
      </c>
    </row>
    <row r="405" spans="1:9" ht="38.25" hidden="1" x14ac:dyDescent="0.25">
      <c r="A405" s="15" t="s">
        <v>15</v>
      </c>
      <c r="B405" s="7" t="s">
        <v>179</v>
      </c>
      <c r="C405" s="7" t="s">
        <v>181</v>
      </c>
      <c r="D405" s="7" t="s">
        <v>183</v>
      </c>
      <c r="E405" s="8" t="s">
        <v>16</v>
      </c>
      <c r="F405" s="39">
        <v>156868.35999999999</v>
      </c>
      <c r="G405" s="39">
        <v>156868.35999999999</v>
      </c>
    </row>
    <row r="406" spans="1:9" ht="25.5" x14ac:dyDescent="0.25">
      <c r="A406" s="14" t="s">
        <v>7</v>
      </c>
      <c r="B406" s="2" t="s">
        <v>179</v>
      </c>
      <c r="C406" s="2" t="s">
        <v>181</v>
      </c>
      <c r="D406" s="2" t="s">
        <v>184</v>
      </c>
      <c r="E406" s="9" t="s">
        <v>0</v>
      </c>
      <c r="F406" s="26">
        <f t="shared" ref="F406:F407" si="95">F407</f>
        <v>3787425.16</v>
      </c>
      <c r="G406" s="26">
        <f>G407</f>
        <v>3770682.37</v>
      </c>
    </row>
    <row r="407" spans="1:9" s="38" customFormat="1" ht="51" x14ac:dyDescent="0.25">
      <c r="A407" s="15" t="s">
        <v>9</v>
      </c>
      <c r="B407" s="7" t="s">
        <v>179</v>
      </c>
      <c r="C407" s="7" t="s">
        <v>181</v>
      </c>
      <c r="D407" s="7" t="s">
        <v>184</v>
      </c>
      <c r="E407" s="12" t="s">
        <v>10</v>
      </c>
      <c r="F407" s="27">
        <f t="shared" si="95"/>
        <v>3787425.16</v>
      </c>
      <c r="G407" s="27">
        <f>G408</f>
        <v>3770682.37</v>
      </c>
      <c r="H407" s="37"/>
      <c r="I407" s="37"/>
    </row>
    <row r="408" spans="1:9" ht="25.5" x14ac:dyDescent="0.25">
      <c r="A408" s="14" t="s">
        <v>11</v>
      </c>
      <c r="B408" s="2" t="s">
        <v>179</v>
      </c>
      <c r="C408" s="2" t="s">
        <v>181</v>
      </c>
      <c r="D408" s="2" t="s">
        <v>184</v>
      </c>
      <c r="E408" s="4" t="s">
        <v>12</v>
      </c>
      <c r="F408" s="26">
        <f t="shared" ref="F408" si="96">F409+F410</f>
        <v>3787425.16</v>
      </c>
      <c r="G408" s="26">
        <f>G409+G410</f>
        <v>3770682.37</v>
      </c>
    </row>
    <row r="409" spans="1:9" ht="25.5" hidden="1" x14ac:dyDescent="0.25">
      <c r="A409" s="15" t="s">
        <v>13</v>
      </c>
      <c r="B409" s="7" t="s">
        <v>179</v>
      </c>
      <c r="C409" s="7" t="s">
        <v>181</v>
      </c>
      <c r="D409" s="7" t="s">
        <v>184</v>
      </c>
      <c r="E409" s="8" t="s">
        <v>14</v>
      </c>
      <c r="F409" s="39">
        <v>2908928.69</v>
      </c>
      <c r="G409" s="39">
        <v>2898167.33</v>
      </c>
    </row>
    <row r="410" spans="1:9" ht="38.25" hidden="1" x14ac:dyDescent="0.25">
      <c r="A410" s="15" t="s">
        <v>15</v>
      </c>
      <c r="B410" s="7" t="s">
        <v>179</v>
      </c>
      <c r="C410" s="7" t="s">
        <v>181</v>
      </c>
      <c r="D410" s="7" t="s">
        <v>184</v>
      </c>
      <c r="E410" s="8" t="s">
        <v>16</v>
      </c>
      <c r="F410" s="39">
        <v>878496.47</v>
      </c>
      <c r="G410" s="39">
        <v>872515.04</v>
      </c>
    </row>
    <row r="411" spans="1:9" ht="25.5" hidden="1" x14ac:dyDescent="0.25">
      <c r="A411" s="14" t="s">
        <v>18</v>
      </c>
      <c r="B411" s="2" t="s">
        <v>179</v>
      </c>
      <c r="C411" s="2" t="s">
        <v>181</v>
      </c>
      <c r="D411" s="2" t="s">
        <v>185</v>
      </c>
      <c r="E411" s="9" t="s">
        <v>0</v>
      </c>
      <c r="F411" s="26">
        <f>F412</f>
        <v>0</v>
      </c>
      <c r="G411" s="26">
        <f>G412</f>
        <v>0</v>
      </c>
    </row>
    <row r="412" spans="1:9" s="38" customFormat="1" ht="25.5" hidden="1" x14ac:dyDescent="0.25">
      <c r="A412" s="10" t="s">
        <v>22</v>
      </c>
      <c r="B412" s="7" t="s">
        <v>179</v>
      </c>
      <c r="C412" s="7" t="s">
        <v>181</v>
      </c>
      <c r="D412" s="7" t="s">
        <v>185</v>
      </c>
      <c r="E412" s="8" t="s">
        <v>23</v>
      </c>
      <c r="F412" s="27">
        <f t="shared" ref="F412:G412" si="97">F413</f>
        <v>0</v>
      </c>
      <c r="G412" s="27">
        <f t="shared" si="97"/>
        <v>0</v>
      </c>
      <c r="H412" s="37"/>
      <c r="I412" s="37"/>
    </row>
    <row r="413" spans="1:9" ht="25.5" hidden="1" x14ac:dyDescent="0.25">
      <c r="A413" s="5" t="s">
        <v>24</v>
      </c>
      <c r="B413" s="2" t="s">
        <v>179</v>
      </c>
      <c r="C413" s="2" t="s">
        <v>181</v>
      </c>
      <c r="D413" s="2" t="s">
        <v>185</v>
      </c>
      <c r="E413" s="9" t="s">
        <v>25</v>
      </c>
      <c r="F413" s="26">
        <f>F414</f>
        <v>0</v>
      </c>
      <c r="G413" s="26">
        <f>G414</f>
        <v>0</v>
      </c>
    </row>
    <row r="414" spans="1:9" hidden="1" x14ac:dyDescent="0.25">
      <c r="A414" s="10" t="s">
        <v>28</v>
      </c>
      <c r="B414" s="7" t="s">
        <v>179</v>
      </c>
      <c r="C414" s="7" t="s">
        <v>181</v>
      </c>
      <c r="D414" s="7" t="s">
        <v>185</v>
      </c>
      <c r="E414" s="8" t="s">
        <v>29</v>
      </c>
      <c r="F414" s="28"/>
      <c r="G414" s="28"/>
    </row>
    <row r="415" spans="1:9" ht="25.5" x14ac:dyDescent="0.25">
      <c r="A415" s="5" t="s">
        <v>42</v>
      </c>
      <c r="B415" s="2" t="s">
        <v>179</v>
      </c>
      <c r="C415" s="2" t="s">
        <v>181</v>
      </c>
      <c r="D415" s="2" t="s">
        <v>186</v>
      </c>
      <c r="E415" s="9" t="s">
        <v>0</v>
      </c>
      <c r="F415" s="26">
        <f>F419+F423+F416</f>
        <v>638000</v>
      </c>
      <c r="G415" s="26">
        <f>G419+G423+G416</f>
        <v>629222.34</v>
      </c>
    </row>
    <row r="416" spans="1:9" ht="25.9" customHeight="1" x14ac:dyDescent="0.25">
      <c r="A416" s="5" t="s">
        <v>9</v>
      </c>
      <c r="B416" s="2" t="s">
        <v>179</v>
      </c>
      <c r="C416" s="2" t="s">
        <v>181</v>
      </c>
      <c r="D416" s="2" t="s">
        <v>186</v>
      </c>
      <c r="E416" s="9" t="s">
        <v>10</v>
      </c>
      <c r="F416" s="26">
        <f>F417</f>
        <v>400</v>
      </c>
      <c r="G416" s="26">
        <f>G417</f>
        <v>400</v>
      </c>
    </row>
    <row r="417" spans="1:9" ht="25.15" customHeight="1" x14ac:dyDescent="0.25">
      <c r="A417" s="5" t="s">
        <v>11</v>
      </c>
      <c r="B417" s="2" t="s">
        <v>179</v>
      </c>
      <c r="C417" s="2" t="s">
        <v>181</v>
      </c>
      <c r="D417" s="2" t="s">
        <v>186</v>
      </c>
      <c r="E417" s="9" t="s">
        <v>12</v>
      </c>
      <c r="F417" s="26">
        <f>F418</f>
        <v>400</v>
      </c>
      <c r="G417" s="26">
        <f>G418</f>
        <v>400</v>
      </c>
    </row>
    <row r="418" spans="1:9" ht="27.6" hidden="1" customHeight="1" x14ac:dyDescent="0.25">
      <c r="A418" s="5" t="s">
        <v>20</v>
      </c>
      <c r="B418" s="2" t="s">
        <v>179</v>
      </c>
      <c r="C418" s="2" t="s">
        <v>181</v>
      </c>
      <c r="D418" s="2" t="s">
        <v>186</v>
      </c>
      <c r="E418" s="9" t="s">
        <v>21</v>
      </c>
      <c r="F418" s="39">
        <v>400</v>
      </c>
      <c r="G418" s="39">
        <v>400</v>
      </c>
    </row>
    <row r="419" spans="1:9" s="38" customFormat="1" ht="25.5" x14ac:dyDescent="0.25">
      <c r="A419" s="10" t="s">
        <v>22</v>
      </c>
      <c r="B419" s="7" t="s">
        <v>179</v>
      </c>
      <c r="C419" s="7" t="s">
        <v>181</v>
      </c>
      <c r="D419" s="7" t="s">
        <v>186</v>
      </c>
      <c r="E419" s="8" t="s">
        <v>23</v>
      </c>
      <c r="F419" s="27">
        <f t="shared" ref="F419" si="98">F420</f>
        <v>627000</v>
      </c>
      <c r="G419" s="27">
        <f>G420</f>
        <v>618822.34</v>
      </c>
      <c r="H419" s="37"/>
      <c r="I419" s="37"/>
    </row>
    <row r="420" spans="1:9" ht="25.5" x14ac:dyDescent="0.25">
      <c r="A420" s="5" t="s">
        <v>24</v>
      </c>
      <c r="B420" s="2" t="s">
        <v>179</v>
      </c>
      <c r="C420" s="2" t="s">
        <v>181</v>
      </c>
      <c r="D420" s="2" t="s">
        <v>186</v>
      </c>
      <c r="E420" s="9" t="s">
        <v>25</v>
      </c>
      <c r="F420" s="26">
        <f t="shared" ref="F420" si="99">F421+F422</f>
        <v>627000</v>
      </c>
      <c r="G420" s="26">
        <f>G421+G422</f>
        <v>618822.34</v>
      </c>
    </row>
    <row r="421" spans="1:9" ht="25.5" hidden="1" x14ac:dyDescent="0.25">
      <c r="A421" s="10" t="s">
        <v>26</v>
      </c>
      <c r="B421" s="7" t="s">
        <v>179</v>
      </c>
      <c r="C421" s="7" t="s">
        <v>181</v>
      </c>
      <c r="D421" s="7" t="s">
        <v>186</v>
      </c>
      <c r="E421" s="8" t="s">
        <v>27</v>
      </c>
      <c r="F421" s="39">
        <v>74650.05</v>
      </c>
      <c r="G421" s="39">
        <v>67941.740000000005</v>
      </c>
    </row>
    <row r="422" spans="1:9" hidden="1" x14ac:dyDescent="0.25">
      <c r="A422" s="10" t="s">
        <v>28</v>
      </c>
      <c r="B422" s="7" t="s">
        <v>179</v>
      </c>
      <c r="C422" s="7" t="s">
        <v>181</v>
      </c>
      <c r="D422" s="7" t="s">
        <v>186</v>
      </c>
      <c r="E422" s="8" t="s">
        <v>29</v>
      </c>
      <c r="F422" s="39">
        <v>552349.94999999995</v>
      </c>
      <c r="G422" s="39">
        <v>550880.6</v>
      </c>
    </row>
    <row r="423" spans="1:9" s="38" customFormat="1" x14ac:dyDescent="0.25">
      <c r="A423" s="10" t="s">
        <v>32</v>
      </c>
      <c r="B423" s="7" t="s">
        <v>179</v>
      </c>
      <c r="C423" s="7" t="s">
        <v>181</v>
      </c>
      <c r="D423" s="7" t="s">
        <v>186</v>
      </c>
      <c r="E423" s="8" t="s">
        <v>33</v>
      </c>
      <c r="F423" s="27">
        <f t="shared" ref="F423:F424" si="100">F424</f>
        <v>10600</v>
      </c>
      <c r="G423" s="27">
        <f>G424</f>
        <v>10000</v>
      </c>
      <c r="H423" s="37"/>
      <c r="I423" s="37"/>
    </row>
    <row r="424" spans="1:9" hidden="1" x14ac:dyDescent="0.25">
      <c r="A424" s="5" t="s">
        <v>34</v>
      </c>
      <c r="B424" s="2" t="s">
        <v>179</v>
      </c>
      <c r="C424" s="2" t="s">
        <v>181</v>
      </c>
      <c r="D424" s="2" t="s">
        <v>186</v>
      </c>
      <c r="E424" s="9" t="s">
        <v>35</v>
      </c>
      <c r="F424" s="26">
        <f t="shared" si="100"/>
        <v>10600</v>
      </c>
      <c r="G424" s="26">
        <f>G425</f>
        <v>10000</v>
      </c>
    </row>
    <row r="425" spans="1:9" hidden="1" x14ac:dyDescent="0.25">
      <c r="A425" s="10" t="s">
        <v>40</v>
      </c>
      <c r="B425" s="7" t="s">
        <v>179</v>
      </c>
      <c r="C425" s="7" t="s">
        <v>181</v>
      </c>
      <c r="D425" s="7" t="s">
        <v>186</v>
      </c>
      <c r="E425" s="8" t="s">
        <v>41</v>
      </c>
      <c r="F425" s="39">
        <v>10600</v>
      </c>
      <c r="G425" s="39">
        <v>10000</v>
      </c>
    </row>
    <row r="426" spans="1:9" s="43" customFormat="1" ht="38.25" x14ac:dyDescent="0.25">
      <c r="A426" s="11" t="s">
        <v>46</v>
      </c>
      <c r="B426" s="2" t="s">
        <v>179</v>
      </c>
      <c r="C426" s="2" t="s">
        <v>6</v>
      </c>
      <c r="D426" s="2" t="s">
        <v>47</v>
      </c>
      <c r="E426" s="9" t="s">
        <v>0</v>
      </c>
      <c r="F426" s="41">
        <f>F427</f>
        <v>52631.55</v>
      </c>
      <c r="G426" s="41">
        <f>G427</f>
        <v>52631.55</v>
      </c>
      <c r="H426" s="42"/>
      <c r="I426" s="42"/>
    </row>
    <row r="427" spans="1:9" ht="51" x14ac:dyDescent="0.25">
      <c r="A427" s="10" t="s">
        <v>9</v>
      </c>
      <c r="B427" s="2" t="s">
        <v>179</v>
      </c>
      <c r="C427" s="7" t="s">
        <v>6</v>
      </c>
      <c r="D427" s="7" t="s">
        <v>47</v>
      </c>
      <c r="E427" s="8" t="s">
        <v>10</v>
      </c>
      <c r="F427" s="40">
        <f>F428</f>
        <v>52631.55</v>
      </c>
      <c r="G427" s="40">
        <f>G428</f>
        <v>52631.55</v>
      </c>
    </row>
    <row r="428" spans="1:9" ht="26.25" thickBot="1" x14ac:dyDescent="0.3">
      <c r="A428" s="5" t="s">
        <v>11</v>
      </c>
      <c r="B428" s="2" t="s">
        <v>179</v>
      </c>
      <c r="C428" s="2" t="s">
        <v>6</v>
      </c>
      <c r="D428" s="2" t="s">
        <v>47</v>
      </c>
      <c r="E428" s="9" t="s">
        <v>12</v>
      </c>
      <c r="F428" s="40">
        <f>F429+F430</f>
        <v>52631.55</v>
      </c>
      <c r="G428" s="40">
        <f>G429+G430</f>
        <v>52631.55</v>
      </c>
    </row>
    <row r="429" spans="1:9" ht="25.5" hidden="1" x14ac:dyDescent="0.25">
      <c r="A429" s="6" t="s">
        <v>13</v>
      </c>
      <c r="B429" s="2" t="s">
        <v>179</v>
      </c>
      <c r="C429" s="7" t="s">
        <v>6</v>
      </c>
      <c r="D429" s="7" t="s">
        <v>47</v>
      </c>
      <c r="E429" s="8" t="s">
        <v>14</v>
      </c>
      <c r="F429" s="39">
        <v>40423.620000000003</v>
      </c>
      <c r="G429" s="39">
        <v>40423.620000000003</v>
      </c>
    </row>
    <row r="430" spans="1:9" ht="38.25" hidden="1" x14ac:dyDescent="0.25">
      <c r="A430" s="6" t="s">
        <v>15</v>
      </c>
      <c r="B430" s="2" t="s">
        <v>179</v>
      </c>
      <c r="C430" s="7" t="s">
        <v>6</v>
      </c>
      <c r="D430" s="7" t="s">
        <v>47</v>
      </c>
      <c r="E430" s="8" t="s">
        <v>16</v>
      </c>
      <c r="F430" s="39">
        <v>12207.93</v>
      </c>
      <c r="G430" s="39">
        <v>12207.93</v>
      </c>
    </row>
    <row r="431" spans="1:9" s="65" customFormat="1" ht="25.5" x14ac:dyDescent="0.25">
      <c r="A431" s="69" t="s">
        <v>187</v>
      </c>
      <c r="B431" s="70" t="s">
        <v>188</v>
      </c>
      <c r="C431" s="71"/>
      <c r="D431" s="72"/>
      <c r="E431" s="72"/>
      <c r="F431" s="63">
        <f>F432+F451</f>
        <v>4152558.42</v>
      </c>
      <c r="G431" s="63">
        <f>G432+G451</f>
        <v>2769693.6</v>
      </c>
      <c r="H431" s="64">
        <v>4152558.423</v>
      </c>
      <c r="I431" s="64">
        <v>2769693.6</v>
      </c>
    </row>
    <row r="432" spans="1:9" ht="21" customHeight="1" x14ac:dyDescent="0.25">
      <c r="A432" s="11" t="s">
        <v>3</v>
      </c>
      <c r="B432" s="16" t="s">
        <v>188</v>
      </c>
      <c r="C432" s="9" t="s">
        <v>4</v>
      </c>
      <c r="D432" s="17" t="s">
        <v>1</v>
      </c>
      <c r="E432" s="18" t="s">
        <v>0</v>
      </c>
      <c r="F432" s="26">
        <f t="shared" ref="F432" si="101">F433</f>
        <v>4117470.7199999997</v>
      </c>
      <c r="G432" s="26">
        <f>G433</f>
        <v>2734605.9</v>
      </c>
      <c r="H432" s="29">
        <f>F431-H431</f>
        <v>-3.0000000260770321E-3</v>
      </c>
      <c r="I432" s="29">
        <f>G431-I431</f>
        <v>0</v>
      </c>
    </row>
    <row r="433" spans="1:9" ht="38.25" x14ac:dyDescent="0.25">
      <c r="A433" s="11" t="s">
        <v>189</v>
      </c>
      <c r="B433" s="16" t="s">
        <v>188</v>
      </c>
      <c r="C433" s="9" t="s">
        <v>190</v>
      </c>
      <c r="D433" s="17" t="s">
        <v>1</v>
      </c>
      <c r="E433" s="18" t="s">
        <v>0</v>
      </c>
      <c r="F433" s="26">
        <f>F434+F439+F443</f>
        <v>4117470.7199999997</v>
      </c>
      <c r="G433" s="26">
        <f>G434+G439+G443</f>
        <v>2734605.9</v>
      </c>
    </row>
    <row r="434" spans="1:9" ht="25.5" x14ac:dyDescent="0.25">
      <c r="A434" s="11" t="s">
        <v>7</v>
      </c>
      <c r="B434" s="2" t="s">
        <v>188</v>
      </c>
      <c r="C434" s="2" t="s">
        <v>190</v>
      </c>
      <c r="D434" s="2" t="s">
        <v>191</v>
      </c>
      <c r="E434" s="4" t="s">
        <v>0</v>
      </c>
      <c r="F434" s="26">
        <f>F435</f>
        <v>3057940.7199999997</v>
      </c>
      <c r="G434" s="26">
        <f>G435</f>
        <v>1725869.19</v>
      </c>
    </row>
    <row r="435" spans="1:9" s="38" customFormat="1" ht="51" x14ac:dyDescent="0.25">
      <c r="A435" s="13" t="s">
        <v>9</v>
      </c>
      <c r="B435" s="7" t="s">
        <v>188</v>
      </c>
      <c r="C435" s="7" t="s">
        <v>190</v>
      </c>
      <c r="D435" s="7" t="s">
        <v>191</v>
      </c>
      <c r="E435" s="12" t="s">
        <v>10</v>
      </c>
      <c r="F435" s="27">
        <f>F436</f>
        <v>3057940.7199999997</v>
      </c>
      <c r="G435" s="27">
        <f>G436</f>
        <v>1725869.19</v>
      </c>
      <c r="H435" s="37"/>
      <c r="I435" s="37"/>
    </row>
    <row r="436" spans="1:9" ht="25.5" x14ac:dyDescent="0.25">
      <c r="A436" s="11" t="s">
        <v>11</v>
      </c>
      <c r="B436" s="2" t="s">
        <v>188</v>
      </c>
      <c r="C436" s="2" t="s">
        <v>190</v>
      </c>
      <c r="D436" s="2" t="s">
        <v>191</v>
      </c>
      <c r="E436" s="4" t="s">
        <v>12</v>
      </c>
      <c r="F436" s="26">
        <f>F437+F438</f>
        <v>3057940.7199999997</v>
      </c>
      <c r="G436" s="26">
        <f>G437+G438</f>
        <v>1725869.19</v>
      </c>
    </row>
    <row r="437" spans="1:9" ht="25.5" hidden="1" x14ac:dyDescent="0.25">
      <c r="A437" s="13" t="s">
        <v>13</v>
      </c>
      <c r="B437" s="7" t="s">
        <v>188</v>
      </c>
      <c r="C437" s="7" t="s">
        <v>190</v>
      </c>
      <c r="D437" s="7" t="s">
        <v>191</v>
      </c>
      <c r="E437" s="8" t="s">
        <v>14</v>
      </c>
      <c r="F437" s="39">
        <v>2348648.7799999998</v>
      </c>
      <c r="G437" s="39">
        <v>1331933.8400000001</v>
      </c>
    </row>
    <row r="438" spans="1:9" ht="38.25" hidden="1" x14ac:dyDescent="0.25">
      <c r="A438" s="13" t="s">
        <v>15</v>
      </c>
      <c r="B438" s="7" t="s">
        <v>188</v>
      </c>
      <c r="C438" s="7" t="s">
        <v>190</v>
      </c>
      <c r="D438" s="7" t="s">
        <v>191</v>
      </c>
      <c r="E438" s="8" t="s">
        <v>16</v>
      </c>
      <c r="F438" s="39">
        <v>709291.94</v>
      </c>
      <c r="G438" s="39">
        <v>393935.35</v>
      </c>
    </row>
    <row r="439" spans="1:9" ht="25.5" x14ac:dyDescent="0.25">
      <c r="A439" s="11" t="s">
        <v>18</v>
      </c>
      <c r="B439" s="16" t="s">
        <v>188</v>
      </c>
      <c r="C439" s="2" t="s">
        <v>190</v>
      </c>
      <c r="D439" s="2" t="s">
        <v>192</v>
      </c>
      <c r="E439" s="9" t="s">
        <v>0</v>
      </c>
      <c r="F439" s="26">
        <f t="shared" ref="F439:G441" si="102">F440</f>
        <v>5980</v>
      </c>
      <c r="G439" s="26">
        <f t="shared" si="102"/>
        <v>5980</v>
      </c>
    </row>
    <row r="440" spans="1:9" s="38" customFormat="1" ht="25.5" x14ac:dyDescent="0.25">
      <c r="A440" s="13" t="s">
        <v>22</v>
      </c>
      <c r="B440" s="19" t="s">
        <v>188</v>
      </c>
      <c r="C440" s="7" t="s">
        <v>190</v>
      </c>
      <c r="D440" s="7" t="s">
        <v>192</v>
      </c>
      <c r="E440" s="8" t="s">
        <v>23</v>
      </c>
      <c r="F440" s="27">
        <f t="shared" si="102"/>
        <v>5980</v>
      </c>
      <c r="G440" s="27">
        <f t="shared" si="102"/>
        <v>5980</v>
      </c>
      <c r="H440" s="37"/>
      <c r="I440" s="37"/>
    </row>
    <row r="441" spans="1:9" ht="25.5" x14ac:dyDescent="0.25">
      <c r="A441" s="11" t="s">
        <v>24</v>
      </c>
      <c r="B441" s="16" t="s">
        <v>188</v>
      </c>
      <c r="C441" s="2" t="s">
        <v>190</v>
      </c>
      <c r="D441" s="2" t="s">
        <v>192</v>
      </c>
      <c r="E441" s="9" t="s">
        <v>25</v>
      </c>
      <c r="F441" s="26">
        <f t="shared" si="102"/>
        <v>5980</v>
      </c>
      <c r="G441" s="26">
        <f t="shared" si="102"/>
        <v>5980</v>
      </c>
    </row>
    <row r="442" spans="1:9" hidden="1" x14ac:dyDescent="0.25">
      <c r="A442" s="13" t="s">
        <v>28</v>
      </c>
      <c r="B442" s="19" t="s">
        <v>188</v>
      </c>
      <c r="C442" s="7" t="s">
        <v>190</v>
      </c>
      <c r="D442" s="7" t="s">
        <v>192</v>
      </c>
      <c r="E442" s="8" t="s">
        <v>29</v>
      </c>
      <c r="F442" s="39">
        <v>5980</v>
      </c>
      <c r="G442" s="39">
        <v>5980</v>
      </c>
    </row>
    <row r="443" spans="1:9" ht="25.5" x14ac:dyDescent="0.25">
      <c r="A443" s="21" t="s">
        <v>42</v>
      </c>
      <c r="B443" s="2" t="s">
        <v>188</v>
      </c>
      <c r="C443" s="2" t="s">
        <v>190</v>
      </c>
      <c r="D443" s="2" t="s">
        <v>193</v>
      </c>
      <c r="E443" s="9" t="s">
        <v>0</v>
      </c>
      <c r="F443" s="26">
        <f>F444+F447</f>
        <v>1053550</v>
      </c>
      <c r="G443" s="26">
        <f>G444+G447</f>
        <v>1002756.71</v>
      </c>
    </row>
    <row r="444" spans="1:9" s="38" customFormat="1" ht="25.5" x14ac:dyDescent="0.25">
      <c r="A444" s="13" t="s">
        <v>22</v>
      </c>
      <c r="B444" s="7" t="s">
        <v>188</v>
      </c>
      <c r="C444" s="7" t="s">
        <v>190</v>
      </c>
      <c r="D444" s="7" t="s">
        <v>193</v>
      </c>
      <c r="E444" s="8" t="s">
        <v>23</v>
      </c>
      <c r="F444" s="27">
        <f>F445</f>
        <v>1047550</v>
      </c>
      <c r="G444" s="27">
        <f>G445</f>
        <v>1001562.71</v>
      </c>
      <c r="H444" s="37"/>
      <c r="I444" s="37"/>
    </row>
    <row r="445" spans="1:9" s="38" customFormat="1" ht="25.5" x14ac:dyDescent="0.25">
      <c r="A445" s="13" t="s">
        <v>24</v>
      </c>
      <c r="B445" s="7" t="s">
        <v>188</v>
      </c>
      <c r="C445" s="7" t="s">
        <v>190</v>
      </c>
      <c r="D445" s="7" t="s">
        <v>193</v>
      </c>
      <c r="E445" s="8" t="s">
        <v>25</v>
      </c>
      <c r="F445" s="27">
        <f>F446</f>
        <v>1047550</v>
      </c>
      <c r="G445" s="27">
        <f>G446</f>
        <v>1001562.71</v>
      </c>
      <c r="H445" s="37"/>
      <c r="I445" s="37"/>
    </row>
    <row r="446" spans="1:9" s="38" customFormat="1" hidden="1" x14ac:dyDescent="0.25">
      <c r="A446" s="13" t="s">
        <v>28</v>
      </c>
      <c r="B446" s="7" t="s">
        <v>188</v>
      </c>
      <c r="C446" s="7" t="s">
        <v>190</v>
      </c>
      <c r="D446" s="7" t="s">
        <v>193</v>
      </c>
      <c r="E446" s="8" t="s">
        <v>29</v>
      </c>
      <c r="F446" s="39">
        <v>1047550</v>
      </c>
      <c r="G446" s="39">
        <v>1001562.71</v>
      </c>
      <c r="H446" s="37"/>
      <c r="I446" s="37"/>
    </row>
    <row r="447" spans="1:9" s="38" customFormat="1" x14ac:dyDescent="0.25">
      <c r="A447" s="13" t="s">
        <v>32</v>
      </c>
      <c r="B447" s="19" t="s">
        <v>188</v>
      </c>
      <c r="C447" s="7" t="s">
        <v>190</v>
      </c>
      <c r="D447" s="7" t="s">
        <v>193</v>
      </c>
      <c r="E447" s="8" t="s">
        <v>33</v>
      </c>
      <c r="F447" s="27">
        <f>F448</f>
        <v>6000</v>
      </c>
      <c r="G447" s="27">
        <f>G448</f>
        <v>1194</v>
      </c>
      <c r="H447" s="37"/>
      <c r="I447" s="37"/>
    </row>
    <row r="448" spans="1:9" x14ac:dyDescent="0.25">
      <c r="A448" s="11" t="s">
        <v>34</v>
      </c>
      <c r="B448" s="16" t="s">
        <v>188</v>
      </c>
      <c r="C448" s="2" t="s">
        <v>190</v>
      </c>
      <c r="D448" s="2" t="s">
        <v>193</v>
      </c>
      <c r="E448" s="9" t="s">
        <v>35</v>
      </c>
      <c r="F448" s="26">
        <f>F449+F450</f>
        <v>6000</v>
      </c>
      <c r="G448" s="26">
        <f>G449+G450</f>
        <v>1194</v>
      </c>
    </row>
    <row r="449" spans="1:9" ht="13.15" hidden="1" customHeight="1" x14ac:dyDescent="0.25">
      <c r="A449" s="20" t="s">
        <v>38</v>
      </c>
      <c r="B449" s="7" t="s">
        <v>188</v>
      </c>
      <c r="C449" s="7" t="s">
        <v>190</v>
      </c>
      <c r="D449" s="7" t="s">
        <v>193</v>
      </c>
      <c r="E449" s="8" t="s">
        <v>39</v>
      </c>
      <c r="F449" s="39">
        <v>2000</v>
      </c>
      <c r="G449" s="39">
        <v>1194</v>
      </c>
    </row>
    <row r="450" spans="1:9" hidden="1" x14ac:dyDescent="0.25">
      <c r="A450" s="20" t="s">
        <v>40</v>
      </c>
      <c r="B450" s="7" t="s">
        <v>188</v>
      </c>
      <c r="C450" s="7" t="s">
        <v>190</v>
      </c>
      <c r="D450" s="7" t="s">
        <v>193</v>
      </c>
      <c r="E450" s="8" t="s">
        <v>41</v>
      </c>
      <c r="F450" s="39">
        <v>4000</v>
      </c>
      <c r="G450" s="39">
        <v>0</v>
      </c>
    </row>
    <row r="451" spans="1:9" x14ac:dyDescent="0.25">
      <c r="A451" s="11" t="s">
        <v>124</v>
      </c>
      <c r="B451" s="2" t="s">
        <v>188</v>
      </c>
      <c r="C451" s="7" t="s">
        <v>190</v>
      </c>
      <c r="D451" s="17" t="s">
        <v>1</v>
      </c>
      <c r="E451" s="18" t="s">
        <v>0</v>
      </c>
      <c r="F451" s="26">
        <f>F452</f>
        <v>35087.700000000004</v>
      </c>
      <c r="G451" s="26">
        <f>G452</f>
        <v>35087.700000000004</v>
      </c>
    </row>
    <row r="452" spans="1:9" s="43" customFormat="1" ht="33.75" x14ac:dyDescent="0.25">
      <c r="A452" s="47" t="s">
        <v>46</v>
      </c>
      <c r="B452" s="2" t="s">
        <v>188</v>
      </c>
      <c r="C452" s="7" t="s">
        <v>190</v>
      </c>
      <c r="D452" s="48" t="s">
        <v>47</v>
      </c>
      <c r="E452" s="4" t="s">
        <v>0</v>
      </c>
      <c r="F452" s="26">
        <f>F453</f>
        <v>35087.700000000004</v>
      </c>
      <c r="G452" s="26">
        <f>G453</f>
        <v>35087.700000000004</v>
      </c>
      <c r="H452" s="42"/>
      <c r="I452" s="42"/>
    </row>
    <row r="453" spans="1:9" s="38" customFormat="1" ht="51" x14ac:dyDescent="0.25">
      <c r="A453" s="13" t="s">
        <v>9</v>
      </c>
      <c r="B453" s="7" t="s">
        <v>188</v>
      </c>
      <c r="C453" s="7" t="s">
        <v>190</v>
      </c>
      <c r="D453" s="44" t="s">
        <v>47</v>
      </c>
      <c r="E453" s="8" t="s">
        <v>10</v>
      </c>
      <c r="F453" s="27">
        <f>F454+F455</f>
        <v>35087.700000000004</v>
      </c>
      <c r="G453" s="27">
        <f>G454+G455</f>
        <v>35087.700000000004</v>
      </c>
      <c r="H453" s="37"/>
      <c r="I453" s="37"/>
    </row>
    <row r="454" spans="1:9" ht="25.5" hidden="1" x14ac:dyDescent="0.25">
      <c r="A454" s="13" t="s">
        <v>13</v>
      </c>
      <c r="B454" s="2" t="s">
        <v>188</v>
      </c>
      <c r="C454" s="7" t="s">
        <v>190</v>
      </c>
      <c r="D454" s="44" t="s">
        <v>47</v>
      </c>
      <c r="E454" s="9" t="s">
        <v>14</v>
      </c>
      <c r="F454" s="39">
        <v>26949.08</v>
      </c>
      <c r="G454" s="39">
        <v>26949.08</v>
      </c>
    </row>
    <row r="455" spans="1:9" ht="38.25" hidden="1" x14ac:dyDescent="0.25">
      <c r="A455" s="13" t="s">
        <v>15</v>
      </c>
      <c r="B455" s="7" t="s">
        <v>188</v>
      </c>
      <c r="C455" s="7" t="s">
        <v>190</v>
      </c>
      <c r="D455" s="44" t="s">
        <v>47</v>
      </c>
      <c r="E455" s="7" t="s">
        <v>16</v>
      </c>
      <c r="F455" s="39">
        <v>8138.62</v>
      </c>
      <c r="G455" s="39">
        <v>8138.62</v>
      </c>
    </row>
    <row r="456" spans="1:9" s="65" customFormat="1" ht="25.5" x14ac:dyDescent="0.25">
      <c r="A456" s="69" t="s">
        <v>194</v>
      </c>
      <c r="B456" s="73" t="s">
        <v>195</v>
      </c>
      <c r="C456" s="73"/>
      <c r="D456" s="68"/>
      <c r="E456" s="68"/>
      <c r="F456" s="63">
        <f>F457+F485+F491</f>
        <v>7505518.1300000008</v>
      </c>
      <c r="G456" s="63">
        <f>G457+G485+G491</f>
        <v>6568750.9799999995</v>
      </c>
      <c r="H456" s="64">
        <v>7505518.1299999999</v>
      </c>
      <c r="I456" s="64">
        <v>6568750.9800000004</v>
      </c>
    </row>
    <row r="457" spans="1:9" x14ac:dyDescent="0.25">
      <c r="A457" s="11" t="s">
        <v>3</v>
      </c>
      <c r="B457" s="2" t="s">
        <v>195</v>
      </c>
      <c r="C457" s="2" t="s">
        <v>4</v>
      </c>
      <c r="D457" s="4" t="s">
        <v>1</v>
      </c>
      <c r="E457" s="4" t="s">
        <v>0</v>
      </c>
      <c r="F457" s="26">
        <f t="shared" ref="F457:G457" si="103">F458</f>
        <v>7005518.1300000008</v>
      </c>
      <c r="G457" s="26">
        <f t="shared" si="103"/>
        <v>6068750.9799999995</v>
      </c>
      <c r="H457" s="29">
        <f>F456-H456</f>
        <v>0</v>
      </c>
      <c r="I457" s="29">
        <f>G456-I456</f>
        <v>0</v>
      </c>
    </row>
    <row r="458" spans="1:9" x14ac:dyDescent="0.25">
      <c r="A458" s="11" t="s">
        <v>52</v>
      </c>
      <c r="B458" s="2" t="s">
        <v>195</v>
      </c>
      <c r="C458" s="2" t="s">
        <v>53</v>
      </c>
      <c r="D458" s="4" t="s">
        <v>1</v>
      </c>
      <c r="E458" s="4" t="s">
        <v>0</v>
      </c>
      <c r="F458" s="26">
        <f>F464+F480+F459+F468</f>
        <v>7005518.1300000008</v>
      </c>
      <c r="G458" s="26">
        <f>G464+G480+G459+G468</f>
        <v>6068750.9799999995</v>
      </c>
    </row>
    <row r="459" spans="1:9" ht="25.5" x14ac:dyDescent="0.25">
      <c r="A459" s="11" t="s">
        <v>7</v>
      </c>
      <c r="B459" s="2" t="s">
        <v>195</v>
      </c>
      <c r="C459" s="2" t="s">
        <v>53</v>
      </c>
      <c r="D459" s="2" t="s">
        <v>196</v>
      </c>
      <c r="E459" s="4" t="s">
        <v>0</v>
      </c>
      <c r="F459" s="26">
        <f t="shared" ref="F459:F460" si="104">F460</f>
        <v>5369278.4800000004</v>
      </c>
      <c r="G459" s="26">
        <f>G460</f>
        <v>4621933.34</v>
      </c>
    </row>
    <row r="460" spans="1:9" s="38" customFormat="1" ht="51" x14ac:dyDescent="0.25">
      <c r="A460" s="10" t="s">
        <v>9</v>
      </c>
      <c r="B460" s="7" t="s">
        <v>195</v>
      </c>
      <c r="C460" s="7" t="s">
        <v>53</v>
      </c>
      <c r="D460" s="7" t="s">
        <v>196</v>
      </c>
      <c r="E460" s="12" t="s">
        <v>10</v>
      </c>
      <c r="F460" s="27">
        <f t="shared" si="104"/>
        <v>5369278.4800000004</v>
      </c>
      <c r="G460" s="27">
        <f>G461</f>
        <v>4621933.34</v>
      </c>
      <c r="H460" s="37"/>
      <c r="I460" s="37"/>
    </row>
    <row r="461" spans="1:9" ht="25.5" x14ac:dyDescent="0.25">
      <c r="A461" s="5" t="s">
        <v>11</v>
      </c>
      <c r="B461" s="2" t="s">
        <v>195</v>
      </c>
      <c r="C461" s="2" t="s">
        <v>53</v>
      </c>
      <c r="D461" s="2" t="s">
        <v>196</v>
      </c>
      <c r="E461" s="4" t="s">
        <v>12</v>
      </c>
      <c r="F461" s="26">
        <f t="shared" ref="F461" si="105">F462+F463</f>
        <v>5369278.4800000004</v>
      </c>
      <c r="G461" s="26">
        <f>G462+G463</f>
        <v>4621933.34</v>
      </c>
    </row>
    <row r="462" spans="1:9" ht="25.5" hidden="1" x14ac:dyDescent="0.25">
      <c r="A462" s="13" t="s">
        <v>13</v>
      </c>
      <c r="B462" s="7" t="s">
        <v>195</v>
      </c>
      <c r="C462" s="7" t="s">
        <v>53</v>
      </c>
      <c r="D462" s="7" t="s">
        <v>196</v>
      </c>
      <c r="E462" s="8" t="s">
        <v>14</v>
      </c>
      <c r="F462" s="39">
        <v>4074796.38</v>
      </c>
      <c r="G462" s="39">
        <v>3555169.83</v>
      </c>
    </row>
    <row r="463" spans="1:9" ht="38.25" hidden="1" x14ac:dyDescent="0.25">
      <c r="A463" s="13" t="s">
        <v>15</v>
      </c>
      <c r="B463" s="7" t="s">
        <v>195</v>
      </c>
      <c r="C463" s="7" t="s">
        <v>53</v>
      </c>
      <c r="D463" s="7" t="s">
        <v>196</v>
      </c>
      <c r="E463" s="8" t="s">
        <v>16</v>
      </c>
      <c r="F463" s="39">
        <v>1294482.1000000001</v>
      </c>
      <c r="G463" s="39">
        <v>1066763.51</v>
      </c>
    </row>
    <row r="464" spans="1:9" ht="25.5" x14ac:dyDescent="0.25">
      <c r="A464" s="11" t="s">
        <v>18</v>
      </c>
      <c r="B464" s="2" t="s">
        <v>195</v>
      </c>
      <c r="C464" s="2" t="s">
        <v>53</v>
      </c>
      <c r="D464" s="2" t="s">
        <v>197</v>
      </c>
      <c r="E464" s="4" t="s">
        <v>0</v>
      </c>
      <c r="F464" s="26">
        <f>F465</f>
        <v>35000</v>
      </c>
      <c r="G464" s="26">
        <f>G465</f>
        <v>34923.199999999997</v>
      </c>
    </row>
    <row r="465" spans="1:9" s="38" customFormat="1" ht="25.5" x14ac:dyDescent="0.25">
      <c r="A465" s="10" t="s">
        <v>22</v>
      </c>
      <c r="B465" s="7" t="s">
        <v>195</v>
      </c>
      <c r="C465" s="7" t="s">
        <v>53</v>
      </c>
      <c r="D465" s="7" t="s">
        <v>197</v>
      </c>
      <c r="E465" s="8" t="s">
        <v>23</v>
      </c>
      <c r="F465" s="27">
        <f t="shared" ref="F465:G466" si="106">F466</f>
        <v>35000</v>
      </c>
      <c r="G465" s="27">
        <f t="shared" si="106"/>
        <v>34923.199999999997</v>
      </c>
      <c r="H465" s="37"/>
      <c r="I465" s="37"/>
    </row>
    <row r="466" spans="1:9" ht="25.5" x14ac:dyDescent="0.25">
      <c r="A466" s="5" t="s">
        <v>24</v>
      </c>
      <c r="B466" s="2" t="s">
        <v>195</v>
      </c>
      <c r="C466" s="2" t="s">
        <v>53</v>
      </c>
      <c r="D466" s="2" t="s">
        <v>197</v>
      </c>
      <c r="E466" s="9" t="s">
        <v>25</v>
      </c>
      <c r="F466" s="26">
        <f t="shared" si="106"/>
        <v>35000</v>
      </c>
      <c r="G466" s="26">
        <f t="shared" si="106"/>
        <v>34923.199999999997</v>
      </c>
    </row>
    <row r="467" spans="1:9" hidden="1" x14ac:dyDescent="0.25">
      <c r="A467" s="13" t="s">
        <v>28</v>
      </c>
      <c r="B467" s="7" t="s">
        <v>195</v>
      </c>
      <c r="C467" s="7" t="s">
        <v>53</v>
      </c>
      <c r="D467" s="7" t="s">
        <v>197</v>
      </c>
      <c r="E467" s="8" t="s">
        <v>29</v>
      </c>
      <c r="F467" s="39">
        <v>35000</v>
      </c>
      <c r="G467" s="39">
        <v>34923.199999999997</v>
      </c>
    </row>
    <row r="468" spans="1:9" ht="25.5" x14ac:dyDescent="0.25">
      <c r="A468" s="5" t="s">
        <v>42</v>
      </c>
      <c r="B468" s="2" t="s">
        <v>195</v>
      </c>
      <c r="C468" s="2" t="s">
        <v>53</v>
      </c>
      <c r="D468" s="2" t="s">
        <v>198</v>
      </c>
      <c r="E468" s="9" t="s">
        <v>0</v>
      </c>
      <c r="F468" s="26">
        <f t="shared" ref="F468" si="107">F469+F473+F476</f>
        <v>1531064.2499999998</v>
      </c>
      <c r="G468" s="26">
        <f>G469+G473+G476</f>
        <v>1341719.04</v>
      </c>
    </row>
    <row r="469" spans="1:9" s="38" customFormat="1" ht="51" x14ac:dyDescent="0.25">
      <c r="A469" s="10" t="s">
        <v>9</v>
      </c>
      <c r="B469" s="7" t="s">
        <v>195</v>
      </c>
      <c r="C469" s="7" t="s">
        <v>53</v>
      </c>
      <c r="D469" s="7" t="s">
        <v>198</v>
      </c>
      <c r="E469" s="12" t="s">
        <v>10</v>
      </c>
      <c r="F469" s="27">
        <f t="shared" ref="F469" si="108">F470</f>
        <v>701897.54999999993</v>
      </c>
      <c r="G469" s="27">
        <f>G470</f>
        <v>523218.17</v>
      </c>
      <c r="H469" s="37"/>
      <c r="I469" s="37"/>
    </row>
    <row r="470" spans="1:9" s="38" customFormat="1" ht="25.5" x14ac:dyDescent="0.25">
      <c r="A470" s="10" t="s">
        <v>11</v>
      </c>
      <c r="B470" s="7" t="s">
        <v>195</v>
      </c>
      <c r="C470" s="7" t="s">
        <v>53</v>
      </c>
      <c r="D470" s="7" t="s">
        <v>198</v>
      </c>
      <c r="E470" s="12" t="s">
        <v>12</v>
      </c>
      <c r="F470" s="27">
        <f t="shared" ref="F470" si="109">F471+F472</f>
        <v>701897.54999999993</v>
      </c>
      <c r="G470" s="27">
        <f>G471+G472</f>
        <v>523218.17</v>
      </c>
      <c r="H470" s="37"/>
      <c r="I470" s="37"/>
    </row>
    <row r="471" spans="1:9" s="38" customFormat="1" ht="25.5" hidden="1" x14ac:dyDescent="0.25">
      <c r="A471" s="13" t="s">
        <v>13</v>
      </c>
      <c r="B471" s="7" t="s">
        <v>195</v>
      </c>
      <c r="C471" s="7" t="s">
        <v>53</v>
      </c>
      <c r="D471" s="7" t="s">
        <v>198</v>
      </c>
      <c r="E471" s="8" t="s">
        <v>14</v>
      </c>
      <c r="F471" s="39">
        <v>539091.81999999995</v>
      </c>
      <c r="G471" s="39">
        <v>402785.1</v>
      </c>
      <c r="H471" s="37"/>
      <c r="I471" s="37"/>
    </row>
    <row r="472" spans="1:9" s="38" customFormat="1" ht="38.25" hidden="1" x14ac:dyDescent="0.25">
      <c r="A472" s="13" t="s">
        <v>15</v>
      </c>
      <c r="B472" s="7" t="s">
        <v>195</v>
      </c>
      <c r="C472" s="7" t="s">
        <v>53</v>
      </c>
      <c r="D472" s="7" t="s">
        <v>198</v>
      </c>
      <c r="E472" s="8" t="s">
        <v>16</v>
      </c>
      <c r="F472" s="39">
        <v>162805.73000000001</v>
      </c>
      <c r="G472" s="39">
        <v>120433.07</v>
      </c>
      <c r="H472" s="37"/>
      <c r="I472" s="37"/>
    </row>
    <row r="473" spans="1:9" s="38" customFormat="1" ht="25.5" x14ac:dyDescent="0.25">
      <c r="A473" s="10" t="s">
        <v>22</v>
      </c>
      <c r="B473" s="7" t="s">
        <v>195</v>
      </c>
      <c r="C473" s="7" t="s">
        <v>53</v>
      </c>
      <c r="D473" s="7" t="s">
        <v>198</v>
      </c>
      <c r="E473" s="8" t="s">
        <v>23</v>
      </c>
      <c r="F473" s="27">
        <f t="shared" ref="F473:F474" si="110">F474</f>
        <v>785000</v>
      </c>
      <c r="G473" s="27">
        <f>G474</f>
        <v>774334.17</v>
      </c>
      <c r="H473" s="37"/>
      <c r="I473" s="37"/>
    </row>
    <row r="474" spans="1:9" s="38" customFormat="1" ht="25.5" x14ac:dyDescent="0.25">
      <c r="A474" s="10" t="s">
        <v>24</v>
      </c>
      <c r="B474" s="7" t="s">
        <v>195</v>
      </c>
      <c r="C474" s="7" t="s">
        <v>53</v>
      </c>
      <c r="D474" s="7" t="s">
        <v>198</v>
      </c>
      <c r="E474" s="8" t="s">
        <v>25</v>
      </c>
      <c r="F474" s="27">
        <f t="shared" si="110"/>
        <v>785000</v>
      </c>
      <c r="G474" s="27">
        <f>G475</f>
        <v>774334.17</v>
      </c>
      <c r="H474" s="37"/>
      <c r="I474" s="37"/>
    </row>
    <row r="475" spans="1:9" s="38" customFormat="1" hidden="1" x14ac:dyDescent="0.25">
      <c r="A475" s="13" t="s">
        <v>28</v>
      </c>
      <c r="B475" s="7" t="s">
        <v>195</v>
      </c>
      <c r="C475" s="7" t="s">
        <v>53</v>
      </c>
      <c r="D475" s="7" t="s">
        <v>198</v>
      </c>
      <c r="E475" s="8" t="s">
        <v>29</v>
      </c>
      <c r="F475" s="39">
        <v>785000</v>
      </c>
      <c r="G475" s="39">
        <v>774334.17</v>
      </c>
      <c r="H475" s="37"/>
      <c r="I475" s="37"/>
    </row>
    <row r="476" spans="1:9" s="38" customFormat="1" x14ac:dyDescent="0.25">
      <c r="A476" s="13" t="s">
        <v>32</v>
      </c>
      <c r="B476" s="7" t="s">
        <v>195</v>
      </c>
      <c r="C476" s="7" t="s">
        <v>53</v>
      </c>
      <c r="D476" s="7" t="s">
        <v>198</v>
      </c>
      <c r="E476" s="8" t="s">
        <v>33</v>
      </c>
      <c r="F476" s="27">
        <f t="shared" ref="F476" si="111">F477</f>
        <v>44166.7</v>
      </c>
      <c r="G476" s="27">
        <f>G477</f>
        <v>44166.7</v>
      </c>
      <c r="H476" s="37"/>
      <c r="I476" s="37"/>
    </row>
    <row r="477" spans="1:9" x14ac:dyDescent="0.25">
      <c r="A477" s="11" t="s">
        <v>34</v>
      </c>
      <c r="B477" s="2" t="s">
        <v>195</v>
      </c>
      <c r="C477" s="2" t="s">
        <v>53</v>
      </c>
      <c r="D477" s="2" t="s">
        <v>198</v>
      </c>
      <c r="E477" s="9" t="s">
        <v>35</v>
      </c>
      <c r="F477" s="26">
        <f>F478+F479</f>
        <v>44166.7</v>
      </c>
      <c r="G477" s="26">
        <f>G478+G479</f>
        <v>44166.7</v>
      </c>
    </row>
    <row r="478" spans="1:9" ht="25.5" hidden="1" x14ac:dyDescent="0.25">
      <c r="A478" s="10" t="s">
        <v>36</v>
      </c>
      <c r="B478" s="7" t="s">
        <v>195</v>
      </c>
      <c r="C478" s="7" t="s">
        <v>53</v>
      </c>
      <c r="D478" s="7" t="s">
        <v>198</v>
      </c>
      <c r="E478" s="8" t="s">
        <v>37</v>
      </c>
      <c r="F478" s="39">
        <v>43151.7</v>
      </c>
      <c r="G478" s="39">
        <v>43151.7</v>
      </c>
    </row>
    <row r="479" spans="1:9" hidden="1" x14ac:dyDescent="0.25">
      <c r="A479" s="10"/>
      <c r="B479" s="7" t="s">
        <v>195</v>
      </c>
      <c r="C479" s="7" t="s">
        <v>53</v>
      </c>
      <c r="D479" s="7" t="s">
        <v>198</v>
      </c>
      <c r="E479" s="8" t="s">
        <v>39</v>
      </c>
      <c r="F479" s="39">
        <v>1015</v>
      </c>
      <c r="G479" s="39">
        <v>1015</v>
      </c>
    </row>
    <row r="480" spans="1:9" ht="38.25" x14ac:dyDescent="0.25">
      <c r="A480" s="5" t="s">
        <v>46</v>
      </c>
      <c r="B480" s="2" t="s">
        <v>195</v>
      </c>
      <c r="C480" s="2" t="s">
        <v>53</v>
      </c>
      <c r="D480" s="2" t="s">
        <v>47</v>
      </c>
      <c r="E480" s="9" t="s">
        <v>0</v>
      </c>
      <c r="F480" s="26">
        <f t="shared" ref="F480:G481" si="112">F481</f>
        <v>70175.400000000009</v>
      </c>
      <c r="G480" s="26">
        <f t="shared" si="112"/>
        <v>70175.400000000009</v>
      </c>
    </row>
    <row r="481" spans="1:9" s="38" customFormat="1" ht="51" x14ac:dyDescent="0.25">
      <c r="A481" s="10" t="s">
        <v>9</v>
      </c>
      <c r="B481" s="7" t="s">
        <v>195</v>
      </c>
      <c r="C481" s="7" t="s">
        <v>53</v>
      </c>
      <c r="D481" s="7" t="s">
        <v>47</v>
      </c>
      <c r="E481" s="8" t="s">
        <v>10</v>
      </c>
      <c r="F481" s="27">
        <f t="shared" si="112"/>
        <v>70175.400000000009</v>
      </c>
      <c r="G481" s="27">
        <f t="shared" si="112"/>
        <v>70175.400000000009</v>
      </c>
      <c r="H481" s="37"/>
      <c r="I481" s="37"/>
    </row>
    <row r="482" spans="1:9" ht="25.5" x14ac:dyDescent="0.25">
      <c r="A482" s="5" t="s">
        <v>11</v>
      </c>
      <c r="B482" s="2" t="s">
        <v>195</v>
      </c>
      <c r="C482" s="2" t="s">
        <v>53</v>
      </c>
      <c r="D482" s="2" t="s">
        <v>47</v>
      </c>
      <c r="E482" s="9" t="s">
        <v>12</v>
      </c>
      <c r="F482" s="26">
        <f t="shared" ref="F482:G482" si="113">F483+F484</f>
        <v>70175.400000000009</v>
      </c>
      <c r="G482" s="26">
        <f t="shared" si="113"/>
        <v>70175.400000000009</v>
      </c>
    </row>
    <row r="483" spans="1:9" ht="25.5" hidden="1" x14ac:dyDescent="0.25">
      <c r="A483" s="10" t="s">
        <v>13</v>
      </c>
      <c r="B483" s="7" t="s">
        <v>195</v>
      </c>
      <c r="C483" s="7" t="s">
        <v>53</v>
      </c>
      <c r="D483" s="7" t="s">
        <v>47</v>
      </c>
      <c r="E483" s="8" t="s">
        <v>14</v>
      </c>
      <c r="F483" s="39">
        <v>53898.16</v>
      </c>
      <c r="G483" s="39">
        <v>53898.16</v>
      </c>
    </row>
    <row r="484" spans="1:9" ht="38.25" hidden="1" x14ac:dyDescent="0.25">
      <c r="A484" s="13" t="s">
        <v>15</v>
      </c>
      <c r="B484" s="7" t="s">
        <v>195</v>
      </c>
      <c r="C484" s="7" t="s">
        <v>53</v>
      </c>
      <c r="D484" s="7" t="s">
        <v>47</v>
      </c>
      <c r="E484" s="8" t="s">
        <v>16</v>
      </c>
      <c r="F484" s="39">
        <v>16277.24</v>
      </c>
      <c r="G484" s="39">
        <v>16277.24</v>
      </c>
    </row>
    <row r="485" spans="1:9" x14ac:dyDescent="0.25">
      <c r="A485" s="5" t="s">
        <v>89</v>
      </c>
      <c r="B485" s="2" t="s">
        <v>195</v>
      </c>
      <c r="C485" s="2" t="s">
        <v>90</v>
      </c>
      <c r="D485" s="4" t="s">
        <v>1</v>
      </c>
      <c r="E485" s="4" t="s">
        <v>0</v>
      </c>
      <c r="F485" s="26">
        <f t="shared" ref="F485:G485" si="114">F486</f>
        <v>500000</v>
      </c>
      <c r="G485" s="26">
        <f t="shared" si="114"/>
        <v>500000</v>
      </c>
    </row>
    <row r="486" spans="1:9" x14ac:dyDescent="0.25">
      <c r="A486" s="5" t="s">
        <v>97</v>
      </c>
      <c r="B486" s="2" t="s">
        <v>195</v>
      </c>
      <c r="C486" s="2" t="s">
        <v>98</v>
      </c>
      <c r="D486" s="4" t="s">
        <v>1</v>
      </c>
      <c r="E486" s="4" t="s">
        <v>0</v>
      </c>
      <c r="F486" s="26">
        <f>F487</f>
        <v>500000</v>
      </c>
      <c r="G486" s="26">
        <f>G487</f>
        <v>500000</v>
      </c>
    </row>
    <row r="487" spans="1:9" ht="89.25" x14ac:dyDescent="0.25">
      <c r="A487" s="22" t="s">
        <v>199</v>
      </c>
      <c r="B487" s="2" t="s">
        <v>195</v>
      </c>
      <c r="C487" s="2" t="s">
        <v>98</v>
      </c>
      <c r="D487" s="2" t="s">
        <v>200</v>
      </c>
      <c r="E487" s="4" t="s">
        <v>0</v>
      </c>
      <c r="F487" s="26">
        <f t="shared" ref="F487:F489" si="115">F488</f>
        <v>500000</v>
      </c>
      <c r="G487" s="26">
        <f>G488</f>
        <v>500000</v>
      </c>
    </row>
    <row r="488" spans="1:9" s="38" customFormat="1" ht="25.5" x14ac:dyDescent="0.25">
      <c r="A488" s="10" t="s">
        <v>22</v>
      </c>
      <c r="B488" s="7" t="s">
        <v>195</v>
      </c>
      <c r="C488" s="7" t="s">
        <v>98</v>
      </c>
      <c r="D488" s="7" t="s">
        <v>200</v>
      </c>
      <c r="E488" s="8" t="s">
        <v>23</v>
      </c>
      <c r="F488" s="27">
        <f t="shared" si="115"/>
        <v>500000</v>
      </c>
      <c r="G488" s="27">
        <f>G489</f>
        <v>500000</v>
      </c>
      <c r="H488" s="37"/>
      <c r="I488" s="37"/>
    </row>
    <row r="489" spans="1:9" ht="25.5" x14ac:dyDescent="0.25">
      <c r="A489" s="5" t="s">
        <v>24</v>
      </c>
      <c r="B489" s="2" t="s">
        <v>195</v>
      </c>
      <c r="C489" s="2" t="s">
        <v>98</v>
      </c>
      <c r="D489" s="2" t="s">
        <v>200</v>
      </c>
      <c r="E489" s="9" t="s">
        <v>25</v>
      </c>
      <c r="F489" s="26">
        <f t="shared" si="115"/>
        <v>500000</v>
      </c>
      <c r="G489" s="26">
        <f>G490</f>
        <v>500000</v>
      </c>
    </row>
    <row r="490" spans="1:9" hidden="1" x14ac:dyDescent="0.25">
      <c r="A490" s="13" t="s">
        <v>28</v>
      </c>
      <c r="B490" s="7" t="s">
        <v>195</v>
      </c>
      <c r="C490" s="7" t="s">
        <v>98</v>
      </c>
      <c r="D490" s="7" t="s">
        <v>200</v>
      </c>
      <c r="E490" s="8" t="s">
        <v>29</v>
      </c>
      <c r="F490" s="27">
        <v>500000</v>
      </c>
      <c r="G490" s="27">
        <v>500000</v>
      </c>
    </row>
    <row r="491" spans="1:9" hidden="1" x14ac:dyDescent="0.25">
      <c r="A491" s="11" t="s">
        <v>124</v>
      </c>
      <c r="B491" s="2" t="s">
        <v>195</v>
      </c>
      <c r="C491" s="2" t="s">
        <v>125</v>
      </c>
      <c r="D491" s="4" t="s">
        <v>1</v>
      </c>
      <c r="E491" s="4" t="s">
        <v>0</v>
      </c>
      <c r="F491" s="26">
        <f t="shared" ref="F491:F495" si="116">F492</f>
        <v>0</v>
      </c>
      <c r="G491" s="26">
        <f>G492</f>
        <v>0</v>
      </c>
    </row>
    <row r="492" spans="1:9" hidden="1" x14ac:dyDescent="0.25">
      <c r="A492" s="11" t="s">
        <v>126</v>
      </c>
      <c r="B492" s="2" t="s">
        <v>195</v>
      </c>
      <c r="C492" s="2" t="s">
        <v>127</v>
      </c>
      <c r="D492" s="4" t="s">
        <v>1</v>
      </c>
      <c r="E492" s="4" t="s">
        <v>0</v>
      </c>
      <c r="F492" s="26">
        <f t="shared" si="116"/>
        <v>0</v>
      </c>
      <c r="G492" s="26">
        <f>G493</f>
        <v>0</v>
      </c>
    </row>
    <row r="493" spans="1:9" ht="51" hidden="1" x14ac:dyDescent="0.25">
      <c r="A493" s="11" t="s">
        <v>129</v>
      </c>
      <c r="B493" s="2" t="s">
        <v>195</v>
      </c>
      <c r="C493" s="2" t="s">
        <v>127</v>
      </c>
      <c r="D493" s="2" t="s">
        <v>130</v>
      </c>
      <c r="E493" s="4" t="s">
        <v>0</v>
      </c>
      <c r="F493" s="26">
        <f t="shared" si="116"/>
        <v>0</v>
      </c>
      <c r="G493" s="26">
        <f>G494</f>
        <v>0</v>
      </c>
    </row>
    <row r="494" spans="1:9" s="38" customFormat="1" ht="25.5" hidden="1" x14ac:dyDescent="0.25">
      <c r="A494" s="10" t="s">
        <v>22</v>
      </c>
      <c r="B494" s="7" t="s">
        <v>195</v>
      </c>
      <c r="C494" s="7" t="s">
        <v>127</v>
      </c>
      <c r="D494" s="7" t="s">
        <v>130</v>
      </c>
      <c r="E494" s="8" t="s">
        <v>23</v>
      </c>
      <c r="F494" s="27">
        <f t="shared" si="116"/>
        <v>0</v>
      </c>
      <c r="G494" s="27">
        <f>G495</f>
        <v>0</v>
      </c>
      <c r="H494" s="37"/>
      <c r="I494" s="37"/>
    </row>
    <row r="495" spans="1:9" ht="25.5" hidden="1" x14ac:dyDescent="0.25">
      <c r="A495" s="5" t="s">
        <v>24</v>
      </c>
      <c r="B495" s="2" t="s">
        <v>195</v>
      </c>
      <c r="C495" s="2" t="s">
        <v>127</v>
      </c>
      <c r="D495" s="2" t="s">
        <v>130</v>
      </c>
      <c r="E495" s="9" t="s">
        <v>25</v>
      </c>
      <c r="F495" s="26">
        <f t="shared" si="116"/>
        <v>0</v>
      </c>
      <c r="G495" s="26">
        <f>G496</f>
        <v>0</v>
      </c>
    </row>
    <row r="496" spans="1:9" hidden="1" x14ac:dyDescent="0.25">
      <c r="A496" s="13" t="s">
        <v>28</v>
      </c>
      <c r="B496" s="7" t="s">
        <v>195</v>
      </c>
      <c r="C496" s="7" t="s">
        <v>127</v>
      </c>
      <c r="D496" s="7" t="s">
        <v>130</v>
      </c>
      <c r="E496" s="8" t="s">
        <v>29</v>
      </c>
      <c r="F496" s="27"/>
      <c r="G496" s="27"/>
    </row>
    <row r="497" spans="1:9" s="76" customFormat="1" x14ac:dyDescent="0.25">
      <c r="A497" s="69" t="s">
        <v>201</v>
      </c>
      <c r="B497" s="69" t="s">
        <v>202</v>
      </c>
      <c r="C497" s="69"/>
      <c r="D497" s="69"/>
      <c r="E497" s="69"/>
      <c r="F497" s="74">
        <f>F498+F522+F807+F801</f>
        <v>1110174931.46</v>
      </c>
      <c r="G497" s="74">
        <f>G498+G522+G807+G801</f>
        <v>1092641443.23</v>
      </c>
      <c r="H497" s="75">
        <v>1109888071.46</v>
      </c>
      <c r="I497" s="75">
        <v>1092368443.23</v>
      </c>
    </row>
    <row r="498" spans="1:9" x14ac:dyDescent="0.25">
      <c r="A498" s="11" t="s">
        <v>3</v>
      </c>
      <c r="B498" s="2" t="s">
        <v>202</v>
      </c>
      <c r="C498" s="2" t="s">
        <v>4</v>
      </c>
      <c r="D498" s="4" t="s">
        <v>1</v>
      </c>
      <c r="E498" s="4" t="s">
        <v>0</v>
      </c>
      <c r="F498" s="26">
        <f t="shared" ref="F498:G498" si="117">F499</f>
        <v>16958188.280000001</v>
      </c>
      <c r="G498" s="26">
        <f t="shared" si="117"/>
        <v>16597526.699999999</v>
      </c>
      <c r="H498" s="29">
        <f>F497-H497</f>
        <v>286860</v>
      </c>
      <c r="I498" s="29">
        <f>G497-I497</f>
        <v>273000</v>
      </c>
    </row>
    <row r="499" spans="1:9" x14ac:dyDescent="0.25">
      <c r="A499" s="11" t="s">
        <v>52</v>
      </c>
      <c r="B499" s="2" t="s">
        <v>202</v>
      </c>
      <c r="C499" s="2" t="s">
        <v>53</v>
      </c>
      <c r="D499" s="4" t="s">
        <v>1</v>
      </c>
      <c r="E499" s="4" t="s">
        <v>0</v>
      </c>
      <c r="F499" s="26">
        <f t="shared" ref="F499:G499" si="118">F500+F505+F509+F518</f>
        <v>16958188.280000001</v>
      </c>
      <c r="G499" s="26">
        <f t="shared" si="118"/>
        <v>16597526.699999999</v>
      </c>
    </row>
    <row r="500" spans="1:9" ht="63.75" x14ac:dyDescent="0.25">
      <c r="A500" s="11" t="s">
        <v>203</v>
      </c>
      <c r="B500" s="2" t="s">
        <v>202</v>
      </c>
      <c r="C500" s="2" t="s">
        <v>53</v>
      </c>
      <c r="D500" s="2" t="s">
        <v>204</v>
      </c>
      <c r="E500" s="4" t="s">
        <v>0</v>
      </c>
      <c r="F500" s="26">
        <f t="shared" ref="F500:G501" si="119">F501</f>
        <v>14376830</v>
      </c>
      <c r="G500" s="26">
        <f t="shared" si="119"/>
        <v>14129654.449999999</v>
      </c>
    </row>
    <row r="501" spans="1:9" s="38" customFormat="1" ht="51" x14ac:dyDescent="0.25">
      <c r="A501" s="10" t="s">
        <v>9</v>
      </c>
      <c r="B501" s="7" t="s">
        <v>202</v>
      </c>
      <c r="C501" s="7" t="s">
        <v>53</v>
      </c>
      <c r="D501" s="7" t="s">
        <v>204</v>
      </c>
      <c r="E501" s="12" t="s">
        <v>10</v>
      </c>
      <c r="F501" s="27">
        <f t="shared" si="119"/>
        <v>14376830</v>
      </c>
      <c r="G501" s="27">
        <f t="shared" si="119"/>
        <v>14129654.449999999</v>
      </c>
      <c r="H501" s="37"/>
      <c r="I501" s="37"/>
    </row>
    <row r="502" spans="1:9" x14ac:dyDescent="0.25">
      <c r="A502" s="5" t="s">
        <v>59</v>
      </c>
      <c r="B502" s="2" t="s">
        <v>202</v>
      </c>
      <c r="C502" s="2" t="s">
        <v>53</v>
      </c>
      <c r="D502" s="2" t="s">
        <v>204</v>
      </c>
      <c r="E502" s="4" t="s">
        <v>60</v>
      </c>
      <c r="F502" s="26">
        <f t="shared" ref="F502:G502" si="120">F503+F504</f>
        <v>14376830</v>
      </c>
      <c r="G502" s="26">
        <f t="shared" si="120"/>
        <v>14129654.449999999</v>
      </c>
    </row>
    <row r="503" spans="1:9" hidden="1" x14ac:dyDescent="0.25">
      <c r="A503" s="13" t="s">
        <v>61</v>
      </c>
      <c r="B503" s="7" t="s">
        <v>202</v>
      </c>
      <c r="C503" s="7" t="s">
        <v>53</v>
      </c>
      <c r="D503" s="7" t="s">
        <v>204</v>
      </c>
      <c r="E503" s="8" t="s">
        <v>62</v>
      </c>
      <c r="F503" s="39">
        <v>11240255</v>
      </c>
      <c r="G503" s="39">
        <v>11239304</v>
      </c>
    </row>
    <row r="504" spans="1:9" ht="38.25" hidden="1" x14ac:dyDescent="0.25">
      <c r="A504" s="13" t="s">
        <v>63</v>
      </c>
      <c r="B504" s="7" t="s">
        <v>202</v>
      </c>
      <c r="C504" s="7" t="s">
        <v>53</v>
      </c>
      <c r="D504" s="7" t="s">
        <v>204</v>
      </c>
      <c r="E504" s="8" t="s">
        <v>64</v>
      </c>
      <c r="F504" s="39">
        <v>3136575</v>
      </c>
      <c r="G504" s="39">
        <v>2890350.45</v>
      </c>
    </row>
    <row r="505" spans="1:9" hidden="1" x14ac:dyDescent="0.25">
      <c r="A505" s="11" t="s">
        <v>55</v>
      </c>
      <c r="B505" s="2" t="s">
        <v>202</v>
      </c>
      <c r="C505" s="2" t="s">
        <v>53</v>
      </c>
      <c r="D505" s="2" t="s">
        <v>128</v>
      </c>
      <c r="E505" s="9" t="s">
        <v>0</v>
      </c>
      <c r="F505" s="26">
        <f t="shared" ref="F505:G507" si="121">F506</f>
        <v>0</v>
      </c>
      <c r="G505" s="26">
        <f t="shared" si="121"/>
        <v>0</v>
      </c>
    </row>
    <row r="506" spans="1:9" s="38" customFormat="1" ht="25.5" hidden="1" x14ac:dyDescent="0.25">
      <c r="A506" s="13" t="s">
        <v>22</v>
      </c>
      <c r="B506" s="7" t="s">
        <v>202</v>
      </c>
      <c r="C506" s="7" t="s">
        <v>53</v>
      </c>
      <c r="D506" s="7" t="s">
        <v>128</v>
      </c>
      <c r="E506" s="8" t="s">
        <v>23</v>
      </c>
      <c r="F506" s="27">
        <f t="shared" si="121"/>
        <v>0</v>
      </c>
      <c r="G506" s="27">
        <f t="shared" si="121"/>
        <v>0</v>
      </c>
      <c r="H506" s="37"/>
      <c r="I506" s="37"/>
    </row>
    <row r="507" spans="1:9" ht="25.5" hidden="1" x14ac:dyDescent="0.25">
      <c r="A507" s="11" t="s">
        <v>24</v>
      </c>
      <c r="B507" s="2" t="s">
        <v>202</v>
      </c>
      <c r="C507" s="2" t="s">
        <v>53</v>
      </c>
      <c r="D507" s="2" t="s">
        <v>128</v>
      </c>
      <c r="E507" s="9" t="s">
        <v>25</v>
      </c>
      <c r="F507" s="26">
        <f t="shared" si="121"/>
        <v>0</v>
      </c>
      <c r="G507" s="26">
        <f t="shared" si="121"/>
        <v>0</v>
      </c>
    </row>
    <row r="508" spans="1:9" hidden="1" x14ac:dyDescent="0.25">
      <c r="A508" s="13" t="s">
        <v>28</v>
      </c>
      <c r="B508" s="7" t="s">
        <v>202</v>
      </c>
      <c r="C508" s="7" t="s">
        <v>53</v>
      </c>
      <c r="D508" s="7" t="s">
        <v>128</v>
      </c>
      <c r="E508" s="8" t="s">
        <v>29</v>
      </c>
      <c r="F508" s="27"/>
      <c r="G508" s="27"/>
    </row>
    <row r="509" spans="1:9" ht="25.5" x14ac:dyDescent="0.25">
      <c r="A509" s="11" t="s">
        <v>57</v>
      </c>
      <c r="B509" s="2" t="s">
        <v>202</v>
      </c>
      <c r="C509" s="2" t="s">
        <v>53</v>
      </c>
      <c r="D509" s="2" t="s">
        <v>58</v>
      </c>
      <c r="E509" s="9" t="s">
        <v>0</v>
      </c>
      <c r="F509" s="26">
        <f t="shared" ref="F509:G509" si="122">F510+F514</f>
        <v>2581358.2799999998</v>
      </c>
      <c r="G509" s="26">
        <f t="shared" si="122"/>
        <v>2467872.25</v>
      </c>
    </row>
    <row r="510" spans="1:9" s="38" customFormat="1" ht="51" x14ac:dyDescent="0.25">
      <c r="A510" s="10" t="s">
        <v>9</v>
      </c>
      <c r="B510" s="7" t="s">
        <v>202</v>
      </c>
      <c r="C510" s="7" t="s">
        <v>53</v>
      </c>
      <c r="D510" s="7" t="s">
        <v>58</v>
      </c>
      <c r="E510" s="8" t="s">
        <v>10</v>
      </c>
      <c r="F510" s="27">
        <f t="shared" ref="F510:G510" si="123">F511</f>
        <v>2070125.2799999998</v>
      </c>
      <c r="G510" s="27">
        <f t="shared" si="123"/>
        <v>1972731.22</v>
      </c>
      <c r="H510" s="37"/>
      <c r="I510" s="37"/>
    </row>
    <row r="511" spans="1:9" x14ac:dyDescent="0.25">
      <c r="A511" s="5" t="s">
        <v>59</v>
      </c>
      <c r="B511" s="2" t="s">
        <v>202</v>
      </c>
      <c r="C511" s="2" t="s">
        <v>53</v>
      </c>
      <c r="D511" s="2" t="s">
        <v>58</v>
      </c>
      <c r="E511" s="9" t="s">
        <v>60</v>
      </c>
      <c r="F511" s="26">
        <f t="shared" ref="F511:G511" si="124">F512+F513</f>
        <v>2070125.2799999998</v>
      </c>
      <c r="G511" s="26">
        <f t="shared" si="124"/>
        <v>1972731.22</v>
      </c>
    </row>
    <row r="512" spans="1:9" hidden="1" x14ac:dyDescent="0.25">
      <c r="A512" s="13" t="s">
        <v>61</v>
      </c>
      <c r="B512" s="7" t="s">
        <v>202</v>
      </c>
      <c r="C512" s="7" t="s">
        <v>53</v>
      </c>
      <c r="D512" s="7" t="s">
        <v>58</v>
      </c>
      <c r="E512" s="8" t="s">
        <v>62</v>
      </c>
      <c r="F512" s="39">
        <v>1533806.71</v>
      </c>
      <c r="G512" s="39">
        <v>1517912.91</v>
      </c>
    </row>
    <row r="513" spans="1:9" ht="38.25" hidden="1" x14ac:dyDescent="0.25">
      <c r="A513" s="13" t="s">
        <v>63</v>
      </c>
      <c r="B513" s="7" t="s">
        <v>202</v>
      </c>
      <c r="C513" s="7" t="s">
        <v>53</v>
      </c>
      <c r="D513" s="7" t="s">
        <v>58</v>
      </c>
      <c r="E513" s="8" t="s">
        <v>64</v>
      </c>
      <c r="F513" s="39">
        <v>536318.56999999995</v>
      </c>
      <c r="G513" s="39">
        <v>454818.31</v>
      </c>
    </row>
    <row r="514" spans="1:9" s="38" customFormat="1" ht="25.5" x14ac:dyDescent="0.25">
      <c r="A514" s="13" t="s">
        <v>22</v>
      </c>
      <c r="B514" s="7" t="s">
        <v>202</v>
      </c>
      <c r="C514" s="7" t="s">
        <v>53</v>
      </c>
      <c r="D514" s="7" t="s">
        <v>58</v>
      </c>
      <c r="E514" s="8" t="s">
        <v>23</v>
      </c>
      <c r="F514" s="27">
        <f t="shared" ref="F514:G514" si="125">F515</f>
        <v>511233</v>
      </c>
      <c r="G514" s="27">
        <f t="shared" si="125"/>
        <v>495141.03</v>
      </c>
      <c r="H514" s="37"/>
      <c r="I514" s="37"/>
    </row>
    <row r="515" spans="1:9" ht="25.5" x14ac:dyDescent="0.25">
      <c r="A515" s="11" t="s">
        <v>24</v>
      </c>
      <c r="B515" s="2" t="s">
        <v>202</v>
      </c>
      <c r="C515" s="2" t="s">
        <v>53</v>
      </c>
      <c r="D515" s="2" t="s">
        <v>58</v>
      </c>
      <c r="E515" s="9" t="s">
        <v>25</v>
      </c>
      <c r="F515" s="26">
        <f t="shared" ref="F515:G515" si="126">F516+F517</f>
        <v>511233</v>
      </c>
      <c r="G515" s="26">
        <f t="shared" si="126"/>
        <v>495141.03</v>
      </c>
    </row>
    <row r="516" spans="1:9" ht="25.5" hidden="1" x14ac:dyDescent="0.25">
      <c r="A516" s="10" t="s">
        <v>26</v>
      </c>
      <c r="B516" s="7" t="s">
        <v>202</v>
      </c>
      <c r="C516" s="7" t="s">
        <v>53</v>
      </c>
      <c r="D516" s="7" t="s">
        <v>58</v>
      </c>
      <c r="E516" s="8" t="s">
        <v>27</v>
      </c>
      <c r="F516" s="39">
        <v>53000</v>
      </c>
      <c r="G516" s="39">
        <v>37010.15</v>
      </c>
    </row>
    <row r="517" spans="1:9" hidden="1" x14ac:dyDescent="0.25">
      <c r="A517" s="13" t="s">
        <v>28</v>
      </c>
      <c r="B517" s="7" t="s">
        <v>202</v>
      </c>
      <c r="C517" s="7" t="s">
        <v>53</v>
      </c>
      <c r="D517" s="7" t="s">
        <v>58</v>
      </c>
      <c r="E517" s="8" t="s">
        <v>29</v>
      </c>
      <c r="F517" s="39">
        <v>458233</v>
      </c>
      <c r="G517" s="39">
        <v>458130.88</v>
      </c>
    </row>
    <row r="518" spans="1:9" ht="25.5" hidden="1" x14ac:dyDescent="0.25">
      <c r="A518" s="11" t="s">
        <v>65</v>
      </c>
      <c r="B518" s="2" t="s">
        <v>202</v>
      </c>
      <c r="C518" s="2" t="s">
        <v>53</v>
      </c>
      <c r="D518" s="2" t="s">
        <v>66</v>
      </c>
      <c r="E518" s="9" t="s">
        <v>0</v>
      </c>
      <c r="F518" s="26">
        <f t="shared" ref="F518:G520" si="127">F519</f>
        <v>0</v>
      </c>
      <c r="G518" s="26">
        <f t="shared" si="127"/>
        <v>0</v>
      </c>
    </row>
    <row r="519" spans="1:9" s="38" customFormat="1" ht="25.5" hidden="1" x14ac:dyDescent="0.25">
      <c r="A519" s="13" t="s">
        <v>22</v>
      </c>
      <c r="B519" s="7" t="s">
        <v>202</v>
      </c>
      <c r="C519" s="7" t="s">
        <v>53</v>
      </c>
      <c r="D519" s="7" t="s">
        <v>66</v>
      </c>
      <c r="E519" s="8" t="s">
        <v>23</v>
      </c>
      <c r="F519" s="27">
        <f t="shared" si="127"/>
        <v>0</v>
      </c>
      <c r="G519" s="27">
        <f t="shared" si="127"/>
        <v>0</v>
      </c>
      <c r="H519" s="37"/>
      <c r="I519" s="37"/>
    </row>
    <row r="520" spans="1:9" ht="25.5" hidden="1" x14ac:dyDescent="0.25">
      <c r="A520" s="11" t="s">
        <v>24</v>
      </c>
      <c r="B520" s="2" t="s">
        <v>202</v>
      </c>
      <c r="C520" s="2" t="s">
        <v>53</v>
      </c>
      <c r="D520" s="2" t="s">
        <v>66</v>
      </c>
      <c r="E520" s="9" t="s">
        <v>25</v>
      </c>
      <c r="F520" s="26">
        <f t="shared" si="127"/>
        <v>0</v>
      </c>
      <c r="G520" s="26">
        <f t="shared" si="127"/>
        <v>0</v>
      </c>
    </row>
    <row r="521" spans="1:9" hidden="1" x14ac:dyDescent="0.25">
      <c r="A521" s="13" t="s">
        <v>28</v>
      </c>
      <c r="B521" s="7" t="s">
        <v>202</v>
      </c>
      <c r="C521" s="7" t="s">
        <v>53</v>
      </c>
      <c r="D521" s="7" t="s">
        <v>66</v>
      </c>
      <c r="E521" s="8" t="s">
        <v>29</v>
      </c>
      <c r="F521" s="27"/>
      <c r="G521" s="27"/>
    </row>
    <row r="522" spans="1:9" x14ac:dyDescent="0.25">
      <c r="A522" s="11" t="s">
        <v>110</v>
      </c>
      <c r="B522" s="2" t="s">
        <v>202</v>
      </c>
      <c r="C522" s="2" t="s">
        <v>111</v>
      </c>
      <c r="D522" s="2" t="s">
        <v>1</v>
      </c>
      <c r="E522" s="9" t="s">
        <v>0</v>
      </c>
      <c r="F522" s="26">
        <f>F523+F578+F669+F707+F717+F712</f>
        <v>1083361811.6200001</v>
      </c>
      <c r="G522" s="26">
        <f>G523+G578+G669+G707+G717+G712</f>
        <v>1066325934.2</v>
      </c>
    </row>
    <row r="523" spans="1:9" x14ac:dyDescent="0.25">
      <c r="A523" s="11" t="s">
        <v>205</v>
      </c>
      <c r="B523" s="2" t="s">
        <v>202</v>
      </c>
      <c r="C523" s="2" t="s">
        <v>206</v>
      </c>
      <c r="D523" s="2" t="s">
        <v>1</v>
      </c>
      <c r="E523" s="9" t="s">
        <v>0</v>
      </c>
      <c r="F523" s="26">
        <f>F524+F529+F533+F538+F543+F548+F553+F558+F573</f>
        <v>293944291.63</v>
      </c>
      <c r="G523" s="26">
        <f>G524+G529+G533+G538+G543+G548+G553+G558+G573</f>
        <v>289847773.32999998</v>
      </c>
    </row>
    <row r="524" spans="1:9" ht="127.5" x14ac:dyDescent="0.25">
      <c r="A524" s="22" t="s">
        <v>207</v>
      </c>
      <c r="B524" s="2" t="s">
        <v>202</v>
      </c>
      <c r="C524" s="2" t="s">
        <v>206</v>
      </c>
      <c r="D524" s="2" t="s">
        <v>208</v>
      </c>
      <c r="E524" s="9" t="s">
        <v>0</v>
      </c>
      <c r="F524" s="26">
        <f t="shared" ref="F524:G525" si="128">F525</f>
        <v>11351980</v>
      </c>
      <c r="G524" s="26">
        <f t="shared" si="128"/>
        <v>10879945.890000001</v>
      </c>
    </row>
    <row r="525" spans="1:9" s="38" customFormat="1" ht="51" x14ac:dyDescent="0.25">
      <c r="A525" s="10" t="s">
        <v>9</v>
      </c>
      <c r="B525" s="7" t="s">
        <v>202</v>
      </c>
      <c r="C525" s="7" t="s">
        <v>206</v>
      </c>
      <c r="D525" s="7" t="s">
        <v>208</v>
      </c>
      <c r="E525" s="8" t="s">
        <v>10</v>
      </c>
      <c r="F525" s="27">
        <f t="shared" si="128"/>
        <v>11351980</v>
      </c>
      <c r="G525" s="27">
        <f t="shared" si="128"/>
        <v>10879945.890000001</v>
      </c>
      <c r="H525" s="37"/>
      <c r="I525" s="37"/>
    </row>
    <row r="526" spans="1:9" x14ac:dyDescent="0.25">
      <c r="A526" s="5" t="s">
        <v>59</v>
      </c>
      <c r="B526" s="2" t="s">
        <v>202</v>
      </c>
      <c r="C526" s="2" t="s">
        <v>206</v>
      </c>
      <c r="D526" s="2" t="s">
        <v>208</v>
      </c>
      <c r="E526" s="9" t="s">
        <v>60</v>
      </c>
      <c r="F526" s="26">
        <f t="shared" ref="F526:G526" si="129">F527+F528</f>
        <v>11351980</v>
      </c>
      <c r="G526" s="26">
        <f t="shared" si="129"/>
        <v>10879945.890000001</v>
      </c>
    </row>
    <row r="527" spans="1:9" hidden="1" x14ac:dyDescent="0.25">
      <c r="A527" s="13" t="s">
        <v>61</v>
      </c>
      <c r="B527" s="7" t="s">
        <v>202</v>
      </c>
      <c r="C527" s="7" t="s">
        <v>206</v>
      </c>
      <c r="D527" s="7" t="s">
        <v>208</v>
      </c>
      <c r="E527" s="8" t="s">
        <v>62</v>
      </c>
      <c r="F527" s="39">
        <v>8718875.5800000001</v>
      </c>
      <c r="G527" s="39">
        <v>8531179.6699999999</v>
      </c>
    </row>
    <row r="528" spans="1:9" ht="38.25" hidden="1" x14ac:dyDescent="0.25">
      <c r="A528" s="13" t="s">
        <v>63</v>
      </c>
      <c r="B528" s="7" t="s">
        <v>202</v>
      </c>
      <c r="C528" s="7" t="s">
        <v>206</v>
      </c>
      <c r="D528" s="7" t="s">
        <v>208</v>
      </c>
      <c r="E528" s="8" t="s">
        <v>64</v>
      </c>
      <c r="F528" s="39">
        <v>2633104.42</v>
      </c>
      <c r="G528" s="39">
        <v>2348766.2200000002</v>
      </c>
    </row>
    <row r="529" spans="1:9" ht="127.5" x14ac:dyDescent="0.25">
      <c r="A529" s="22" t="s">
        <v>209</v>
      </c>
      <c r="B529" s="2" t="s">
        <v>202</v>
      </c>
      <c r="C529" s="2" t="s">
        <v>206</v>
      </c>
      <c r="D529" s="2" t="s">
        <v>210</v>
      </c>
      <c r="E529" s="9" t="s">
        <v>0</v>
      </c>
      <c r="F529" s="26">
        <f t="shared" ref="F529:G531" si="130">F530</f>
        <v>1077800</v>
      </c>
      <c r="G529" s="26">
        <f t="shared" si="130"/>
        <v>1077800</v>
      </c>
    </row>
    <row r="530" spans="1:9" s="38" customFormat="1" ht="25.5" x14ac:dyDescent="0.25">
      <c r="A530" s="13" t="s">
        <v>22</v>
      </c>
      <c r="B530" s="7" t="s">
        <v>202</v>
      </c>
      <c r="C530" s="7" t="s">
        <v>206</v>
      </c>
      <c r="D530" s="7" t="s">
        <v>210</v>
      </c>
      <c r="E530" s="8" t="s">
        <v>23</v>
      </c>
      <c r="F530" s="27">
        <f t="shared" si="130"/>
        <v>1077800</v>
      </c>
      <c r="G530" s="27">
        <f t="shared" si="130"/>
        <v>1077800</v>
      </c>
      <c r="H530" s="37"/>
      <c r="I530" s="37"/>
    </row>
    <row r="531" spans="1:9" ht="25.5" x14ac:dyDescent="0.25">
      <c r="A531" s="11" t="s">
        <v>24</v>
      </c>
      <c r="B531" s="2" t="s">
        <v>202</v>
      </c>
      <c r="C531" s="2" t="s">
        <v>206</v>
      </c>
      <c r="D531" s="2" t="s">
        <v>210</v>
      </c>
      <c r="E531" s="9" t="s">
        <v>25</v>
      </c>
      <c r="F531" s="26">
        <f t="shared" si="130"/>
        <v>1077800</v>
      </c>
      <c r="G531" s="26">
        <f t="shared" si="130"/>
        <v>1077800</v>
      </c>
    </row>
    <row r="532" spans="1:9" hidden="1" x14ac:dyDescent="0.25">
      <c r="A532" s="13" t="s">
        <v>28</v>
      </c>
      <c r="B532" s="7" t="s">
        <v>202</v>
      </c>
      <c r="C532" s="7" t="s">
        <v>206</v>
      </c>
      <c r="D532" s="7" t="s">
        <v>210</v>
      </c>
      <c r="E532" s="8" t="s">
        <v>29</v>
      </c>
      <c r="F532" s="39">
        <v>1077800</v>
      </c>
      <c r="G532" s="39">
        <v>1077800</v>
      </c>
    </row>
    <row r="533" spans="1:9" ht="38.25" x14ac:dyDescent="0.25">
      <c r="A533" s="11" t="s">
        <v>211</v>
      </c>
      <c r="B533" s="2" t="s">
        <v>202</v>
      </c>
      <c r="C533" s="2" t="s">
        <v>206</v>
      </c>
      <c r="D533" s="2" t="s">
        <v>212</v>
      </c>
      <c r="E533" s="9" t="s">
        <v>0</v>
      </c>
      <c r="F533" s="26">
        <f t="shared" ref="F533:G534" si="131">F534</f>
        <v>707539.56</v>
      </c>
      <c r="G533" s="26">
        <f t="shared" si="131"/>
        <v>704011.81</v>
      </c>
    </row>
    <row r="534" spans="1:9" s="38" customFormat="1" ht="51" x14ac:dyDescent="0.25">
      <c r="A534" s="10" t="s">
        <v>9</v>
      </c>
      <c r="B534" s="7" t="s">
        <v>202</v>
      </c>
      <c r="C534" s="7" t="s">
        <v>206</v>
      </c>
      <c r="D534" s="7" t="s">
        <v>212</v>
      </c>
      <c r="E534" s="8" t="s">
        <v>10</v>
      </c>
      <c r="F534" s="27">
        <f t="shared" si="131"/>
        <v>707539.56</v>
      </c>
      <c r="G534" s="27">
        <f t="shared" si="131"/>
        <v>704011.81</v>
      </c>
      <c r="H534" s="37"/>
      <c r="I534" s="37"/>
    </row>
    <row r="535" spans="1:9" x14ac:dyDescent="0.25">
      <c r="A535" s="5" t="s">
        <v>59</v>
      </c>
      <c r="B535" s="2" t="s">
        <v>202</v>
      </c>
      <c r="C535" s="2" t="s">
        <v>206</v>
      </c>
      <c r="D535" s="2" t="s">
        <v>212</v>
      </c>
      <c r="E535" s="9" t="s">
        <v>60</v>
      </c>
      <c r="F535" s="26">
        <f t="shared" ref="F535:G535" si="132">F536+F537</f>
        <v>707539.56</v>
      </c>
      <c r="G535" s="26">
        <f t="shared" si="132"/>
        <v>704011.81</v>
      </c>
    </row>
    <row r="536" spans="1:9" hidden="1" x14ac:dyDescent="0.25">
      <c r="A536" s="13" t="s">
        <v>61</v>
      </c>
      <c r="B536" s="7" t="s">
        <v>202</v>
      </c>
      <c r="C536" s="7" t="s">
        <v>206</v>
      </c>
      <c r="D536" s="7" t="s">
        <v>212</v>
      </c>
      <c r="E536" s="8" t="s">
        <v>62</v>
      </c>
      <c r="F536" s="39">
        <v>553239.04000000004</v>
      </c>
      <c r="G536" s="39">
        <v>553239.04000000004</v>
      </c>
    </row>
    <row r="537" spans="1:9" ht="38.25" hidden="1" x14ac:dyDescent="0.25">
      <c r="A537" s="13" t="s">
        <v>63</v>
      </c>
      <c r="B537" s="7" t="s">
        <v>202</v>
      </c>
      <c r="C537" s="7" t="s">
        <v>206</v>
      </c>
      <c r="D537" s="7" t="s">
        <v>212</v>
      </c>
      <c r="E537" s="8" t="s">
        <v>64</v>
      </c>
      <c r="F537" s="39">
        <v>154300.51999999999</v>
      </c>
      <c r="G537" s="39">
        <v>150772.76999999999</v>
      </c>
    </row>
    <row r="538" spans="1:9" ht="63.75" x14ac:dyDescent="0.25">
      <c r="A538" s="11" t="s">
        <v>213</v>
      </c>
      <c r="B538" s="2" t="s">
        <v>202</v>
      </c>
      <c r="C538" s="2" t="s">
        <v>206</v>
      </c>
      <c r="D538" s="2" t="s">
        <v>214</v>
      </c>
      <c r="E538" s="9" t="s">
        <v>0</v>
      </c>
      <c r="F538" s="26">
        <f t="shared" ref="F538:G539" si="133">F539</f>
        <v>54995860.039999999</v>
      </c>
      <c r="G538" s="26">
        <f t="shared" si="133"/>
        <v>54774296.589999996</v>
      </c>
    </row>
    <row r="539" spans="1:9" s="38" customFormat="1" ht="51" x14ac:dyDescent="0.25">
      <c r="A539" s="10" t="s">
        <v>9</v>
      </c>
      <c r="B539" s="7" t="s">
        <v>202</v>
      </c>
      <c r="C539" s="7" t="s">
        <v>206</v>
      </c>
      <c r="D539" s="7" t="s">
        <v>214</v>
      </c>
      <c r="E539" s="8" t="s">
        <v>10</v>
      </c>
      <c r="F539" s="27">
        <f t="shared" si="133"/>
        <v>54995860.039999999</v>
      </c>
      <c r="G539" s="27">
        <f t="shared" si="133"/>
        <v>54774296.589999996</v>
      </c>
      <c r="H539" s="37"/>
      <c r="I539" s="37"/>
    </row>
    <row r="540" spans="1:9" x14ac:dyDescent="0.25">
      <c r="A540" s="5" t="s">
        <v>59</v>
      </c>
      <c r="B540" s="2" t="s">
        <v>202</v>
      </c>
      <c r="C540" s="2" t="s">
        <v>206</v>
      </c>
      <c r="D540" s="2" t="s">
        <v>214</v>
      </c>
      <c r="E540" s="9" t="s">
        <v>60</v>
      </c>
      <c r="F540" s="26">
        <f t="shared" ref="F540:G540" si="134">F541+F542</f>
        <v>54995860.039999999</v>
      </c>
      <c r="G540" s="26">
        <f t="shared" si="134"/>
        <v>54774296.589999996</v>
      </c>
    </row>
    <row r="541" spans="1:9" hidden="1" x14ac:dyDescent="0.25">
      <c r="A541" s="13" t="s">
        <v>61</v>
      </c>
      <c r="B541" s="7" t="s">
        <v>202</v>
      </c>
      <c r="C541" s="7" t="s">
        <v>206</v>
      </c>
      <c r="D541" s="7" t="s">
        <v>214</v>
      </c>
      <c r="E541" s="8" t="s">
        <v>62</v>
      </c>
      <c r="F541" s="39">
        <v>42994182.619999997</v>
      </c>
      <c r="G541" s="39">
        <v>42994182.619999997</v>
      </c>
    </row>
    <row r="542" spans="1:9" ht="38.25" hidden="1" x14ac:dyDescent="0.25">
      <c r="A542" s="13" t="s">
        <v>63</v>
      </c>
      <c r="B542" s="7" t="s">
        <v>202</v>
      </c>
      <c r="C542" s="7" t="s">
        <v>206</v>
      </c>
      <c r="D542" s="7" t="s">
        <v>214</v>
      </c>
      <c r="E542" s="8" t="s">
        <v>64</v>
      </c>
      <c r="F542" s="39">
        <v>12001677.42</v>
      </c>
      <c r="G542" s="39">
        <v>11780113.970000001</v>
      </c>
    </row>
    <row r="543" spans="1:9" ht="38.25" x14ac:dyDescent="0.25">
      <c r="A543" s="11" t="s">
        <v>215</v>
      </c>
      <c r="B543" s="2" t="s">
        <v>202</v>
      </c>
      <c r="C543" s="2" t="s">
        <v>206</v>
      </c>
      <c r="D543" s="2" t="s">
        <v>216</v>
      </c>
      <c r="E543" s="9" t="s">
        <v>0</v>
      </c>
      <c r="F543" s="26">
        <f t="shared" ref="F543:G544" si="135">F544</f>
        <v>126413038.31</v>
      </c>
      <c r="G543" s="26">
        <f t="shared" si="135"/>
        <v>125712189.01000001</v>
      </c>
    </row>
    <row r="544" spans="1:9" s="38" customFormat="1" ht="51" x14ac:dyDescent="0.25">
      <c r="A544" s="10" t="s">
        <v>9</v>
      </c>
      <c r="B544" s="7" t="s">
        <v>202</v>
      </c>
      <c r="C544" s="7" t="s">
        <v>206</v>
      </c>
      <c r="D544" s="7" t="s">
        <v>216</v>
      </c>
      <c r="E544" s="8" t="s">
        <v>10</v>
      </c>
      <c r="F544" s="27">
        <f t="shared" si="135"/>
        <v>126413038.31</v>
      </c>
      <c r="G544" s="27">
        <f t="shared" si="135"/>
        <v>125712189.01000001</v>
      </c>
      <c r="H544" s="37"/>
      <c r="I544" s="37"/>
    </row>
    <row r="545" spans="1:9" x14ac:dyDescent="0.25">
      <c r="A545" s="5" t="s">
        <v>59</v>
      </c>
      <c r="B545" s="2" t="s">
        <v>202</v>
      </c>
      <c r="C545" s="2" t="s">
        <v>206</v>
      </c>
      <c r="D545" s="2" t="s">
        <v>216</v>
      </c>
      <c r="E545" s="9" t="s">
        <v>60</v>
      </c>
      <c r="F545" s="26">
        <f t="shared" ref="F545:G545" si="136">F546+F547</f>
        <v>126413038.31</v>
      </c>
      <c r="G545" s="26">
        <f t="shared" si="136"/>
        <v>125712189.01000001</v>
      </c>
    </row>
    <row r="546" spans="1:9" hidden="1" x14ac:dyDescent="0.25">
      <c r="A546" s="13" t="s">
        <v>61</v>
      </c>
      <c r="B546" s="7" t="s">
        <v>202</v>
      </c>
      <c r="C546" s="7" t="s">
        <v>206</v>
      </c>
      <c r="D546" s="7" t="s">
        <v>216</v>
      </c>
      <c r="E546" s="8" t="s">
        <v>62</v>
      </c>
      <c r="F546" s="39">
        <v>98854822.040000007</v>
      </c>
      <c r="G546" s="39">
        <v>98853799.040000007</v>
      </c>
    </row>
    <row r="547" spans="1:9" ht="38.25" hidden="1" x14ac:dyDescent="0.25">
      <c r="A547" s="13" t="s">
        <v>63</v>
      </c>
      <c r="B547" s="7" t="s">
        <v>202</v>
      </c>
      <c r="C547" s="7" t="s">
        <v>206</v>
      </c>
      <c r="D547" s="7" t="s">
        <v>216</v>
      </c>
      <c r="E547" s="8" t="s">
        <v>64</v>
      </c>
      <c r="F547" s="39">
        <v>27558216.27</v>
      </c>
      <c r="G547" s="39">
        <v>26858389.969999999</v>
      </c>
    </row>
    <row r="548" spans="1:9" ht="38.25" x14ac:dyDescent="0.25">
      <c r="A548" s="11" t="s">
        <v>217</v>
      </c>
      <c r="B548" s="2" t="s">
        <v>202</v>
      </c>
      <c r="C548" s="2" t="s">
        <v>206</v>
      </c>
      <c r="D548" s="2" t="s">
        <v>218</v>
      </c>
      <c r="E548" s="9" t="s">
        <v>0</v>
      </c>
      <c r="F548" s="26">
        <f t="shared" ref="F548:G549" si="137">F549</f>
        <v>5309872.05</v>
      </c>
      <c r="G548" s="26">
        <f t="shared" si="137"/>
        <v>5278687.3</v>
      </c>
    </row>
    <row r="549" spans="1:9" s="38" customFormat="1" ht="51" x14ac:dyDescent="0.25">
      <c r="A549" s="10" t="s">
        <v>9</v>
      </c>
      <c r="B549" s="7" t="s">
        <v>202</v>
      </c>
      <c r="C549" s="7" t="s">
        <v>206</v>
      </c>
      <c r="D549" s="7" t="s">
        <v>218</v>
      </c>
      <c r="E549" s="8" t="s">
        <v>10</v>
      </c>
      <c r="F549" s="27">
        <f t="shared" si="137"/>
        <v>5309872.05</v>
      </c>
      <c r="G549" s="27">
        <f t="shared" si="137"/>
        <v>5278687.3</v>
      </c>
      <c r="H549" s="37"/>
      <c r="I549" s="37"/>
    </row>
    <row r="550" spans="1:9" x14ac:dyDescent="0.25">
      <c r="A550" s="5" t="s">
        <v>59</v>
      </c>
      <c r="B550" s="2" t="s">
        <v>202</v>
      </c>
      <c r="C550" s="2" t="s">
        <v>206</v>
      </c>
      <c r="D550" s="2" t="s">
        <v>218</v>
      </c>
      <c r="E550" s="9" t="s">
        <v>60</v>
      </c>
      <c r="F550" s="26">
        <f t="shared" ref="F550:G550" si="138">F551+F552</f>
        <v>5309872.05</v>
      </c>
      <c r="G550" s="26">
        <f t="shared" si="138"/>
        <v>5278687.3</v>
      </c>
    </row>
    <row r="551" spans="1:9" hidden="1" x14ac:dyDescent="0.25">
      <c r="A551" s="13" t="s">
        <v>61</v>
      </c>
      <c r="B551" s="7" t="s">
        <v>202</v>
      </c>
      <c r="C551" s="7" t="s">
        <v>206</v>
      </c>
      <c r="D551" s="7" t="s">
        <v>218</v>
      </c>
      <c r="E551" s="8" t="s">
        <v>62</v>
      </c>
      <c r="F551" s="39">
        <v>4153412.79</v>
      </c>
      <c r="G551" s="39">
        <v>4153412.79</v>
      </c>
    </row>
    <row r="552" spans="1:9" ht="38.25" hidden="1" x14ac:dyDescent="0.25">
      <c r="A552" s="13" t="s">
        <v>63</v>
      </c>
      <c r="B552" s="7" t="s">
        <v>202</v>
      </c>
      <c r="C552" s="7" t="s">
        <v>206</v>
      </c>
      <c r="D552" s="7" t="s">
        <v>218</v>
      </c>
      <c r="E552" s="8" t="s">
        <v>64</v>
      </c>
      <c r="F552" s="39">
        <v>1156459.26</v>
      </c>
      <c r="G552" s="39">
        <v>1125274.51</v>
      </c>
    </row>
    <row r="553" spans="1:9" ht="38.25" x14ac:dyDescent="0.25">
      <c r="A553" s="11" t="s">
        <v>219</v>
      </c>
      <c r="B553" s="2" t="s">
        <v>202</v>
      </c>
      <c r="C553" s="2" t="s">
        <v>206</v>
      </c>
      <c r="D553" s="2" t="s">
        <v>220</v>
      </c>
      <c r="E553" s="9" t="s">
        <v>0</v>
      </c>
      <c r="F553" s="26">
        <f t="shared" ref="F553:G554" si="139">F554</f>
        <v>44428272.039999999</v>
      </c>
      <c r="G553" s="26">
        <f t="shared" si="139"/>
        <v>44223947.710000001</v>
      </c>
    </row>
    <row r="554" spans="1:9" s="38" customFormat="1" ht="51" x14ac:dyDescent="0.25">
      <c r="A554" s="10" t="s">
        <v>9</v>
      </c>
      <c r="B554" s="7" t="s">
        <v>202</v>
      </c>
      <c r="C554" s="7" t="s">
        <v>206</v>
      </c>
      <c r="D554" s="7" t="s">
        <v>220</v>
      </c>
      <c r="E554" s="8" t="s">
        <v>10</v>
      </c>
      <c r="F554" s="27">
        <f t="shared" si="139"/>
        <v>44428272.039999999</v>
      </c>
      <c r="G554" s="27">
        <f t="shared" si="139"/>
        <v>44223947.710000001</v>
      </c>
      <c r="H554" s="37"/>
      <c r="I554" s="37"/>
    </row>
    <row r="555" spans="1:9" x14ac:dyDescent="0.25">
      <c r="A555" s="5" t="s">
        <v>59</v>
      </c>
      <c r="B555" s="2" t="s">
        <v>202</v>
      </c>
      <c r="C555" s="2" t="s">
        <v>206</v>
      </c>
      <c r="D555" s="2" t="s">
        <v>220</v>
      </c>
      <c r="E555" s="9" t="s">
        <v>60</v>
      </c>
      <c r="F555" s="26">
        <f t="shared" ref="F555:G555" si="140">F556+F557</f>
        <v>44428272.039999999</v>
      </c>
      <c r="G555" s="26">
        <f t="shared" si="140"/>
        <v>44223947.710000001</v>
      </c>
    </row>
    <row r="556" spans="1:9" hidden="1" x14ac:dyDescent="0.25">
      <c r="A556" s="13" t="s">
        <v>61</v>
      </c>
      <c r="B556" s="7" t="s">
        <v>202</v>
      </c>
      <c r="C556" s="7" t="s">
        <v>206</v>
      </c>
      <c r="D556" s="7" t="s">
        <v>220</v>
      </c>
      <c r="E556" s="8" t="s">
        <v>62</v>
      </c>
      <c r="F556" s="39">
        <v>34714167.149999999</v>
      </c>
      <c r="G556" s="39">
        <v>34709966.32</v>
      </c>
    </row>
    <row r="557" spans="1:9" ht="38.25" hidden="1" x14ac:dyDescent="0.25">
      <c r="A557" s="13" t="s">
        <v>63</v>
      </c>
      <c r="B557" s="7" t="s">
        <v>202</v>
      </c>
      <c r="C557" s="7" t="s">
        <v>206</v>
      </c>
      <c r="D557" s="7" t="s">
        <v>220</v>
      </c>
      <c r="E557" s="8" t="s">
        <v>64</v>
      </c>
      <c r="F557" s="39">
        <v>9714104.8900000006</v>
      </c>
      <c r="G557" s="39">
        <v>9513981.3900000006</v>
      </c>
    </row>
    <row r="558" spans="1:9" ht="25.5" x14ac:dyDescent="0.25">
      <c r="A558" s="11" t="s">
        <v>57</v>
      </c>
      <c r="B558" s="2" t="s">
        <v>202</v>
      </c>
      <c r="C558" s="2" t="s">
        <v>206</v>
      </c>
      <c r="D558" s="2" t="s">
        <v>221</v>
      </c>
      <c r="E558" s="9" t="s">
        <v>0</v>
      </c>
      <c r="F558" s="26">
        <f>F559+F563+F567+F569</f>
        <v>42039938.670000002</v>
      </c>
      <c r="G558" s="26">
        <f>G559+G563+G567+G569</f>
        <v>39591656.189999998</v>
      </c>
    </row>
    <row r="559" spans="1:9" s="38" customFormat="1" ht="51" x14ac:dyDescent="0.25">
      <c r="A559" s="10" t="s">
        <v>9</v>
      </c>
      <c r="B559" s="7" t="s">
        <v>202</v>
      </c>
      <c r="C559" s="7" t="s">
        <v>206</v>
      </c>
      <c r="D559" s="7" t="s">
        <v>221</v>
      </c>
      <c r="E559" s="8" t="s">
        <v>10</v>
      </c>
      <c r="F559" s="27">
        <f t="shared" ref="F559:G559" si="141">F560</f>
        <v>817245.78</v>
      </c>
      <c r="G559" s="27">
        <f t="shared" si="141"/>
        <v>817245.78</v>
      </c>
      <c r="H559" s="37"/>
      <c r="I559" s="37"/>
    </row>
    <row r="560" spans="1:9" s="38" customFormat="1" x14ac:dyDescent="0.25">
      <c r="A560" s="10" t="s">
        <v>59</v>
      </c>
      <c r="B560" s="7" t="s">
        <v>202</v>
      </c>
      <c r="C560" s="7" t="s">
        <v>206</v>
      </c>
      <c r="D560" s="7" t="s">
        <v>221</v>
      </c>
      <c r="E560" s="8" t="s">
        <v>60</v>
      </c>
      <c r="F560" s="27">
        <f t="shared" ref="F560:G560" si="142">F561+F562</f>
        <v>817245.78</v>
      </c>
      <c r="G560" s="27">
        <f t="shared" si="142"/>
        <v>817245.78</v>
      </c>
      <c r="H560" s="37"/>
      <c r="I560" s="37"/>
    </row>
    <row r="561" spans="1:9" s="38" customFormat="1" hidden="1" x14ac:dyDescent="0.25">
      <c r="A561" s="13" t="s">
        <v>61</v>
      </c>
      <c r="B561" s="7" t="s">
        <v>202</v>
      </c>
      <c r="C561" s="7" t="s">
        <v>206</v>
      </c>
      <c r="D561" s="7" t="s">
        <v>221</v>
      </c>
      <c r="E561" s="8" t="s">
        <v>62</v>
      </c>
      <c r="F561" s="39">
        <v>627684.9</v>
      </c>
      <c r="G561" s="39">
        <v>627684.9</v>
      </c>
      <c r="H561" s="37"/>
      <c r="I561" s="37"/>
    </row>
    <row r="562" spans="1:9" s="38" customFormat="1" ht="38.25" hidden="1" x14ac:dyDescent="0.25">
      <c r="A562" s="13" t="s">
        <v>63</v>
      </c>
      <c r="B562" s="7" t="s">
        <v>202</v>
      </c>
      <c r="C562" s="7" t="s">
        <v>206</v>
      </c>
      <c r="D562" s="7" t="s">
        <v>221</v>
      </c>
      <c r="E562" s="8" t="s">
        <v>64</v>
      </c>
      <c r="F562" s="39">
        <v>189560.88</v>
      </c>
      <c r="G562" s="39">
        <v>189560.88</v>
      </c>
      <c r="H562" s="37"/>
      <c r="I562" s="37"/>
    </row>
    <row r="563" spans="1:9" s="38" customFormat="1" ht="25.5" x14ac:dyDescent="0.25">
      <c r="A563" s="13" t="s">
        <v>22</v>
      </c>
      <c r="B563" s="7" t="s">
        <v>202</v>
      </c>
      <c r="C563" s="7" t="s">
        <v>206</v>
      </c>
      <c r="D563" s="7" t="s">
        <v>221</v>
      </c>
      <c r="E563" s="8" t="s">
        <v>23</v>
      </c>
      <c r="F563" s="27">
        <f t="shared" ref="F563:G563" si="143">F564</f>
        <v>39962513.969999999</v>
      </c>
      <c r="G563" s="27">
        <f t="shared" si="143"/>
        <v>37514231.489999995</v>
      </c>
      <c r="H563" s="37"/>
      <c r="I563" s="37"/>
    </row>
    <row r="564" spans="1:9" s="38" customFormat="1" ht="25.5" x14ac:dyDescent="0.25">
      <c r="A564" s="13" t="s">
        <v>24</v>
      </c>
      <c r="B564" s="7" t="s">
        <v>202</v>
      </c>
      <c r="C564" s="7" t="s">
        <v>206</v>
      </c>
      <c r="D564" s="7" t="s">
        <v>221</v>
      </c>
      <c r="E564" s="8" t="s">
        <v>25</v>
      </c>
      <c r="F564" s="27">
        <f>F565+F566</f>
        <v>39962513.969999999</v>
      </c>
      <c r="G564" s="27">
        <f>G565+G566</f>
        <v>37514231.489999995</v>
      </c>
      <c r="H564" s="37"/>
      <c r="I564" s="37"/>
    </row>
    <row r="565" spans="1:9" s="38" customFormat="1" ht="25.5" hidden="1" x14ac:dyDescent="0.25">
      <c r="A565" s="10" t="s">
        <v>26</v>
      </c>
      <c r="B565" s="7" t="s">
        <v>202</v>
      </c>
      <c r="C565" s="7" t="s">
        <v>206</v>
      </c>
      <c r="D565" s="7" t="s">
        <v>221</v>
      </c>
      <c r="E565" s="8" t="s">
        <v>27</v>
      </c>
      <c r="F565" s="39">
        <v>265798.65999999997</v>
      </c>
      <c r="G565" s="39">
        <v>242705.12</v>
      </c>
      <c r="H565" s="37"/>
      <c r="I565" s="37"/>
    </row>
    <row r="566" spans="1:9" s="38" customFormat="1" hidden="1" x14ac:dyDescent="0.25">
      <c r="A566" s="13" t="s">
        <v>28</v>
      </c>
      <c r="B566" s="7" t="s">
        <v>202</v>
      </c>
      <c r="C566" s="7" t="s">
        <v>206</v>
      </c>
      <c r="D566" s="7" t="s">
        <v>221</v>
      </c>
      <c r="E566" s="8" t="s">
        <v>29</v>
      </c>
      <c r="F566" s="39">
        <v>39696715.310000002</v>
      </c>
      <c r="G566" s="39">
        <v>37271526.369999997</v>
      </c>
      <c r="H566" s="37"/>
      <c r="I566" s="37"/>
    </row>
    <row r="567" spans="1:9" s="38" customFormat="1" x14ac:dyDescent="0.25">
      <c r="A567" s="10" t="s">
        <v>69</v>
      </c>
      <c r="B567" s="7" t="s">
        <v>202</v>
      </c>
      <c r="C567" s="7" t="s">
        <v>206</v>
      </c>
      <c r="D567" s="7" t="s">
        <v>221</v>
      </c>
      <c r="E567" s="8" t="s">
        <v>70</v>
      </c>
      <c r="F567" s="27">
        <f t="shared" ref="F567:G567" si="144">F568</f>
        <v>50000</v>
      </c>
      <c r="G567" s="27">
        <f t="shared" si="144"/>
        <v>50000</v>
      </c>
      <c r="H567" s="37"/>
      <c r="I567" s="37"/>
    </row>
    <row r="568" spans="1:9" s="38" customFormat="1" x14ac:dyDescent="0.25">
      <c r="A568" s="10" t="s">
        <v>222</v>
      </c>
      <c r="B568" s="7" t="s">
        <v>202</v>
      </c>
      <c r="C568" s="7" t="s">
        <v>206</v>
      </c>
      <c r="D568" s="7" t="s">
        <v>221</v>
      </c>
      <c r="E568" s="8" t="s">
        <v>223</v>
      </c>
      <c r="F568" s="39">
        <v>50000</v>
      </c>
      <c r="G568" s="39">
        <v>50000</v>
      </c>
      <c r="H568" s="37"/>
      <c r="I568" s="37"/>
    </row>
    <row r="569" spans="1:9" s="38" customFormat="1" x14ac:dyDescent="0.25">
      <c r="A569" s="10" t="s">
        <v>32</v>
      </c>
      <c r="B569" s="7" t="s">
        <v>202</v>
      </c>
      <c r="C569" s="7" t="s">
        <v>206</v>
      </c>
      <c r="D569" s="7" t="s">
        <v>221</v>
      </c>
      <c r="E569" s="8" t="s">
        <v>33</v>
      </c>
      <c r="F569" s="27">
        <f>F570</f>
        <v>1210178.92</v>
      </c>
      <c r="G569" s="27">
        <f>G570</f>
        <v>1210178.92</v>
      </c>
      <c r="H569" s="37"/>
      <c r="I569" s="37"/>
    </row>
    <row r="570" spans="1:9" x14ac:dyDescent="0.25">
      <c r="A570" s="5" t="s">
        <v>34</v>
      </c>
      <c r="B570" s="2" t="s">
        <v>202</v>
      </c>
      <c r="C570" s="2" t="s">
        <v>206</v>
      </c>
      <c r="D570" s="2" t="s">
        <v>221</v>
      </c>
      <c r="E570" s="9" t="s">
        <v>35</v>
      </c>
      <c r="F570" s="26">
        <f t="shared" ref="F570:G570" si="145">F571+F572</f>
        <v>1210178.92</v>
      </c>
      <c r="G570" s="26">
        <f t="shared" si="145"/>
        <v>1210178.92</v>
      </c>
    </row>
    <row r="571" spans="1:9" ht="25.5" hidden="1" x14ac:dyDescent="0.25">
      <c r="A571" s="10" t="s">
        <v>36</v>
      </c>
      <c r="B571" s="7" t="s">
        <v>202</v>
      </c>
      <c r="C571" s="7" t="s">
        <v>206</v>
      </c>
      <c r="D571" s="7" t="s">
        <v>221</v>
      </c>
      <c r="E571" s="8" t="s">
        <v>37</v>
      </c>
      <c r="F571" s="39">
        <v>1210178.92</v>
      </c>
      <c r="G571" s="39">
        <v>1210178.92</v>
      </c>
    </row>
    <row r="572" spans="1:9" hidden="1" x14ac:dyDescent="0.25">
      <c r="A572" s="10" t="s">
        <v>40</v>
      </c>
      <c r="B572" s="7" t="s">
        <v>202</v>
      </c>
      <c r="C572" s="7" t="s">
        <v>206</v>
      </c>
      <c r="D572" s="7" t="s">
        <v>221</v>
      </c>
      <c r="E572" s="8" t="s">
        <v>41</v>
      </c>
      <c r="F572" s="27"/>
      <c r="G572" s="27"/>
    </row>
    <row r="573" spans="1:9" ht="38.25" x14ac:dyDescent="0.25">
      <c r="A573" s="5" t="s">
        <v>44</v>
      </c>
      <c r="B573" s="2" t="s">
        <v>202</v>
      </c>
      <c r="C573" s="2" t="s">
        <v>206</v>
      </c>
      <c r="D573" s="2" t="s">
        <v>227</v>
      </c>
      <c r="E573" s="9" t="s">
        <v>0</v>
      </c>
      <c r="F573" s="26">
        <f t="shared" ref="F573:G574" si="146">F574</f>
        <v>7619990.96</v>
      </c>
      <c r="G573" s="26">
        <f t="shared" si="146"/>
        <v>7605238.8300000001</v>
      </c>
    </row>
    <row r="574" spans="1:9" s="38" customFormat="1" ht="25.5" x14ac:dyDescent="0.25">
      <c r="A574" s="13" t="s">
        <v>22</v>
      </c>
      <c r="B574" s="7" t="s">
        <v>202</v>
      </c>
      <c r="C574" s="7" t="s">
        <v>206</v>
      </c>
      <c r="D574" s="7" t="s">
        <v>227</v>
      </c>
      <c r="E574" s="8" t="s">
        <v>23</v>
      </c>
      <c r="F574" s="27">
        <f t="shared" si="146"/>
        <v>7619990.96</v>
      </c>
      <c r="G574" s="27">
        <f t="shared" si="146"/>
        <v>7605238.8300000001</v>
      </c>
      <c r="H574" s="37"/>
      <c r="I574" s="37"/>
    </row>
    <row r="575" spans="1:9" ht="25.5" x14ac:dyDescent="0.25">
      <c r="A575" s="11" t="s">
        <v>24</v>
      </c>
      <c r="B575" s="2" t="s">
        <v>202</v>
      </c>
      <c r="C575" s="2" t="s">
        <v>206</v>
      </c>
      <c r="D575" s="2" t="s">
        <v>227</v>
      </c>
      <c r="E575" s="9" t="s">
        <v>25</v>
      </c>
      <c r="F575" s="26">
        <f>F576+F577</f>
        <v>7619990.96</v>
      </c>
      <c r="G575" s="26">
        <f>G576+G577</f>
        <v>7605238.8300000001</v>
      </c>
    </row>
    <row r="576" spans="1:9" hidden="1" x14ac:dyDescent="0.25">
      <c r="A576" s="13" t="s">
        <v>28</v>
      </c>
      <c r="B576" s="7" t="s">
        <v>202</v>
      </c>
      <c r="C576" s="7" t="s">
        <v>206</v>
      </c>
      <c r="D576" s="7" t="s">
        <v>227</v>
      </c>
      <c r="E576" s="8" t="s">
        <v>29</v>
      </c>
      <c r="F576" s="39">
        <v>80820.05</v>
      </c>
      <c r="G576" s="39">
        <v>70225.14</v>
      </c>
    </row>
    <row r="577" spans="1:9" hidden="1" x14ac:dyDescent="0.25">
      <c r="A577" s="10" t="s">
        <v>30</v>
      </c>
      <c r="B577" s="7" t="s">
        <v>202</v>
      </c>
      <c r="C577" s="7" t="s">
        <v>206</v>
      </c>
      <c r="D577" s="7" t="s">
        <v>227</v>
      </c>
      <c r="E577" s="8" t="s">
        <v>31</v>
      </c>
      <c r="F577" s="39">
        <v>7539170.9100000001</v>
      </c>
      <c r="G577" s="39">
        <v>7535013.6900000004</v>
      </c>
    </row>
    <row r="578" spans="1:9" x14ac:dyDescent="0.25">
      <c r="A578" s="5" t="s">
        <v>112</v>
      </c>
      <c r="B578" s="2" t="s">
        <v>202</v>
      </c>
      <c r="C578" s="2" t="s">
        <v>113</v>
      </c>
      <c r="D578" s="2" t="s">
        <v>1</v>
      </c>
      <c r="E578" s="9" t="s">
        <v>0</v>
      </c>
      <c r="F578" s="26">
        <f>F579+F584+F588+F592+F597+F602+F607+F612+F617+F622+F644+F649+F654+F658+F662</f>
        <v>696873648.21000004</v>
      </c>
      <c r="G578" s="26">
        <f>G579+G584+G588+G592+G597+G602+G607+G612+G617+G622+G644+G649+G654+G658+G662</f>
        <v>685470555.18999994</v>
      </c>
    </row>
    <row r="579" spans="1:9" ht="127.5" x14ac:dyDescent="0.25">
      <c r="A579" s="22" t="s">
        <v>207</v>
      </c>
      <c r="B579" s="2" t="s">
        <v>202</v>
      </c>
      <c r="C579" s="2" t="s">
        <v>113</v>
      </c>
      <c r="D579" s="2" t="s">
        <v>208</v>
      </c>
      <c r="E579" s="9" t="s">
        <v>0</v>
      </c>
      <c r="F579" s="26">
        <f t="shared" ref="F579:G580" si="147">F580</f>
        <v>22817330</v>
      </c>
      <c r="G579" s="26">
        <f t="shared" si="147"/>
        <v>21559873.829999998</v>
      </c>
    </row>
    <row r="580" spans="1:9" s="38" customFormat="1" ht="51" x14ac:dyDescent="0.25">
      <c r="A580" s="10" t="s">
        <v>9</v>
      </c>
      <c r="B580" s="7" t="s">
        <v>202</v>
      </c>
      <c r="C580" s="7" t="s">
        <v>113</v>
      </c>
      <c r="D580" s="7" t="s">
        <v>208</v>
      </c>
      <c r="E580" s="8" t="s">
        <v>10</v>
      </c>
      <c r="F580" s="27">
        <f t="shared" si="147"/>
        <v>22817330</v>
      </c>
      <c r="G580" s="27">
        <f t="shared" si="147"/>
        <v>21559873.829999998</v>
      </c>
      <c r="H580" s="37"/>
      <c r="I580" s="37"/>
    </row>
    <row r="581" spans="1:9" x14ac:dyDescent="0.25">
      <c r="A581" s="5" t="s">
        <v>59</v>
      </c>
      <c r="B581" s="2" t="s">
        <v>202</v>
      </c>
      <c r="C581" s="2" t="s">
        <v>113</v>
      </c>
      <c r="D581" s="2" t="s">
        <v>208</v>
      </c>
      <c r="E581" s="9" t="s">
        <v>60</v>
      </c>
      <c r="F581" s="26">
        <f t="shared" ref="F581:G581" si="148">F582+F583</f>
        <v>22817330</v>
      </c>
      <c r="G581" s="26">
        <f t="shared" si="148"/>
        <v>21559873.829999998</v>
      </c>
    </row>
    <row r="582" spans="1:9" hidden="1" x14ac:dyDescent="0.25">
      <c r="A582" s="13" t="s">
        <v>61</v>
      </c>
      <c r="B582" s="7" t="s">
        <v>202</v>
      </c>
      <c r="C582" s="7" t="s">
        <v>113</v>
      </c>
      <c r="D582" s="7" t="s">
        <v>208</v>
      </c>
      <c r="E582" s="8" t="s">
        <v>62</v>
      </c>
      <c r="F582" s="39">
        <v>17524829.489999998</v>
      </c>
      <c r="G582" s="39">
        <v>17073681.91</v>
      </c>
    </row>
    <row r="583" spans="1:9" ht="38.25" hidden="1" x14ac:dyDescent="0.25">
      <c r="A583" s="13" t="s">
        <v>63</v>
      </c>
      <c r="B583" s="7" t="s">
        <v>202</v>
      </c>
      <c r="C583" s="7" t="s">
        <v>113</v>
      </c>
      <c r="D583" s="7" t="s">
        <v>208</v>
      </c>
      <c r="E583" s="8" t="s">
        <v>64</v>
      </c>
      <c r="F583" s="39">
        <v>5292500.51</v>
      </c>
      <c r="G583" s="39">
        <v>4486191.92</v>
      </c>
    </row>
    <row r="584" spans="1:9" x14ac:dyDescent="0.25">
      <c r="A584" s="11" t="s">
        <v>229</v>
      </c>
      <c r="B584" s="2" t="s">
        <v>202</v>
      </c>
      <c r="C584" s="2" t="s">
        <v>113</v>
      </c>
      <c r="D584" s="2" t="s">
        <v>230</v>
      </c>
      <c r="E584" s="9" t="s">
        <v>0</v>
      </c>
      <c r="F584" s="26">
        <f t="shared" ref="F584:G586" si="149">F585</f>
        <v>198900</v>
      </c>
      <c r="G584" s="26">
        <f t="shared" si="149"/>
        <v>198699.24</v>
      </c>
    </row>
    <row r="585" spans="1:9" s="38" customFormat="1" ht="25.5" x14ac:dyDescent="0.25">
      <c r="A585" s="13" t="s">
        <v>22</v>
      </c>
      <c r="B585" s="7" t="s">
        <v>202</v>
      </c>
      <c r="C585" s="7" t="s">
        <v>113</v>
      </c>
      <c r="D585" s="7" t="s">
        <v>230</v>
      </c>
      <c r="E585" s="8" t="s">
        <v>23</v>
      </c>
      <c r="F585" s="27">
        <f t="shared" si="149"/>
        <v>198900</v>
      </c>
      <c r="G585" s="27">
        <f t="shared" si="149"/>
        <v>198699.24</v>
      </c>
      <c r="H585" s="37"/>
      <c r="I585" s="37"/>
    </row>
    <row r="586" spans="1:9" ht="25.5" x14ac:dyDescent="0.25">
      <c r="A586" s="11" t="s">
        <v>24</v>
      </c>
      <c r="B586" s="2" t="s">
        <v>202</v>
      </c>
      <c r="C586" s="2" t="s">
        <v>113</v>
      </c>
      <c r="D586" s="2" t="s">
        <v>230</v>
      </c>
      <c r="E586" s="9" t="s">
        <v>25</v>
      </c>
      <c r="F586" s="26">
        <f t="shared" si="149"/>
        <v>198900</v>
      </c>
      <c r="G586" s="26">
        <f t="shared" si="149"/>
        <v>198699.24</v>
      </c>
    </row>
    <row r="587" spans="1:9" hidden="1" x14ac:dyDescent="0.25">
      <c r="A587" s="13" t="s">
        <v>28</v>
      </c>
      <c r="B587" s="7" t="s">
        <v>202</v>
      </c>
      <c r="C587" s="7" t="s">
        <v>113</v>
      </c>
      <c r="D587" s="7" t="s">
        <v>230</v>
      </c>
      <c r="E587" s="8" t="s">
        <v>29</v>
      </c>
      <c r="F587" s="39">
        <v>198900</v>
      </c>
      <c r="G587" s="39">
        <v>198699.24</v>
      </c>
    </row>
    <row r="588" spans="1:9" ht="102" x14ac:dyDescent="0.25">
      <c r="A588" s="22" t="s">
        <v>231</v>
      </c>
      <c r="B588" s="2" t="s">
        <v>202</v>
      </c>
      <c r="C588" s="2" t="s">
        <v>113</v>
      </c>
      <c r="D588" s="2" t="s">
        <v>232</v>
      </c>
      <c r="E588" s="9" t="s">
        <v>0</v>
      </c>
      <c r="F588" s="26">
        <f t="shared" ref="F588:G590" si="150">F589</f>
        <v>18632430</v>
      </c>
      <c r="G588" s="26">
        <f t="shared" si="150"/>
        <v>18632430</v>
      </c>
    </row>
    <row r="589" spans="1:9" s="38" customFormat="1" ht="25.5" x14ac:dyDescent="0.25">
      <c r="A589" s="13" t="s">
        <v>22</v>
      </c>
      <c r="B589" s="7" t="s">
        <v>202</v>
      </c>
      <c r="C589" s="7" t="s">
        <v>113</v>
      </c>
      <c r="D589" s="7" t="s">
        <v>232</v>
      </c>
      <c r="E589" s="8" t="s">
        <v>23</v>
      </c>
      <c r="F589" s="27">
        <f t="shared" si="150"/>
        <v>18632430</v>
      </c>
      <c r="G589" s="27">
        <f t="shared" si="150"/>
        <v>18632430</v>
      </c>
      <c r="H589" s="37"/>
      <c r="I589" s="37"/>
    </row>
    <row r="590" spans="1:9" ht="25.5" x14ac:dyDescent="0.25">
      <c r="A590" s="11" t="s">
        <v>24</v>
      </c>
      <c r="B590" s="2" t="s">
        <v>202</v>
      </c>
      <c r="C590" s="2" t="s">
        <v>113</v>
      </c>
      <c r="D590" s="2" t="s">
        <v>232</v>
      </c>
      <c r="E590" s="9" t="s">
        <v>25</v>
      </c>
      <c r="F590" s="26">
        <f t="shared" si="150"/>
        <v>18632430</v>
      </c>
      <c r="G590" s="26">
        <f t="shared" si="150"/>
        <v>18632430</v>
      </c>
    </row>
    <row r="591" spans="1:9" hidden="1" x14ac:dyDescent="0.25">
      <c r="A591" s="13" t="s">
        <v>28</v>
      </c>
      <c r="B591" s="7" t="s">
        <v>202</v>
      </c>
      <c r="C591" s="7" t="s">
        <v>113</v>
      </c>
      <c r="D591" s="7" t="s">
        <v>232</v>
      </c>
      <c r="E591" s="8" t="s">
        <v>29</v>
      </c>
      <c r="F591" s="39">
        <v>18632430</v>
      </c>
      <c r="G591" s="39">
        <v>18632430</v>
      </c>
    </row>
    <row r="592" spans="1:9" ht="38.25" x14ac:dyDescent="0.25">
      <c r="A592" s="11" t="s">
        <v>211</v>
      </c>
      <c r="B592" s="2" t="s">
        <v>202</v>
      </c>
      <c r="C592" s="2" t="s">
        <v>113</v>
      </c>
      <c r="D592" s="2" t="s">
        <v>212</v>
      </c>
      <c r="E592" s="9" t="s">
        <v>0</v>
      </c>
      <c r="F592" s="26">
        <f t="shared" ref="F592:G593" si="151">F593</f>
        <v>51169325.710000001</v>
      </c>
      <c r="G592" s="26">
        <f t="shared" si="151"/>
        <v>50870611.969999999</v>
      </c>
    </row>
    <row r="593" spans="1:9" s="38" customFormat="1" ht="51" x14ac:dyDescent="0.25">
      <c r="A593" s="10" t="s">
        <v>9</v>
      </c>
      <c r="B593" s="7" t="s">
        <v>202</v>
      </c>
      <c r="C593" s="7" t="s">
        <v>113</v>
      </c>
      <c r="D593" s="7" t="s">
        <v>212</v>
      </c>
      <c r="E593" s="8" t="s">
        <v>10</v>
      </c>
      <c r="F593" s="27">
        <f t="shared" si="151"/>
        <v>51169325.710000001</v>
      </c>
      <c r="G593" s="27">
        <f t="shared" si="151"/>
        <v>50870611.969999999</v>
      </c>
      <c r="H593" s="37"/>
      <c r="I593" s="37"/>
    </row>
    <row r="594" spans="1:9" x14ac:dyDescent="0.25">
      <c r="A594" s="5" t="s">
        <v>59</v>
      </c>
      <c r="B594" s="2" t="s">
        <v>202</v>
      </c>
      <c r="C594" s="2" t="s">
        <v>113</v>
      </c>
      <c r="D594" s="2" t="s">
        <v>212</v>
      </c>
      <c r="E594" s="9" t="s">
        <v>60</v>
      </c>
      <c r="F594" s="26">
        <f t="shared" ref="F594:G594" si="152">F595+F596</f>
        <v>51169325.710000001</v>
      </c>
      <c r="G594" s="26">
        <f t="shared" si="152"/>
        <v>50870611.969999999</v>
      </c>
    </row>
    <row r="595" spans="1:9" x14ac:dyDescent="0.25">
      <c r="A595" s="13" t="s">
        <v>61</v>
      </c>
      <c r="B595" s="7" t="s">
        <v>202</v>
      </c>
      <c r="C595" s="7" t="s">
        <v>113</v>
      </c>
      <c r="D595" s="7" t="s">
        <v>212</v>
      </c>
      <c r="E595" s="8" t="s">
        <v>62</v>
      </c>
      <c r="F595" s="39">
        <v>40008022.079999998</v>
      </c>
      <c r="G595" s="39">
        <v>40004368.369999997</v>
      </c>
    </row>
    <row r="596" spans="1:9" ht="38.25" x14ac:dyDescent="0.25">
      <c r="A596" s="13" t="s">
        <v>63</v>
      </c>
      <c r="B596" s="7" t="s">
        <v>202</v>
      </c>
      <c r="C596" s="7" t="s">
        <v>113</v>
      </c>
      <c r="D596" s="7" t="s">
        <v>212</v>
      </c>
      <c r="E596" s="8" t="s">
        <v>64</v>
      </c>
      <c r="F596" s="39">
        <v>11161303.630000001</v>
      </c>
      <c r="G596" s="39">
        <v>10866243.6</v>
      </c>
    </row>
    <row r="597" spans="1:9" ht="63.75" x14ac:dyDescent="0.25">
      <c r="A597" s="11" t="s">
        <v>213</v>
      </c>
      <c r="B597" s="2" t="s">
        <v>202</v>
      </c>
      <c r="C597" s="2" t="s">
        <v>113</v>
      </c>
      <c r="D597" s="2" t="s">
        <v>214</v>
      </c>
      <c r="E597" s="9" t="s">
        <v>0</v>
      </c>
      <c r="F597" s="26">
        <f t="shared" ref="F597:G598" si="153">F598</f>
        <v>33994990.200000003</v>
      </c>
      <c r="G597" s="26">
        <f t="shared" si="153"/>
        <v>33844231.200000003</v>
      </c>
    </row>
    <row r="598" spans="1:9" s="38" customFormat="1" ht="51" x14ac:dyDescent="0.25">
      <c r="A598" s="10" t="s">
        <v>9</v>
      </c>
      <c r="B598" s="7" t="s">
        <v>202</v>
      </c>
      <c r="C598" s="7" t="s">
        <v>113</v>
      </c>
      <c r="D598" s="7" t="s">
        <v>214</v>
      </c>
      <c r="E598" s="8" t="s">
        <v>10</v>
      </c>
      <c r="F598" s="27">
        <f t="shared" si="153"/>
        <v>33994990.200000003</v>
      </c>
      <c r="G598" s="27">
        <f t="shared" si="153"/>
        <v>33844231.200000003</v>
      </c>
      <c r="H598" s="37"/>
      <c r="I598" s="37"/>
    </row>
    <row r="599" spans="1:9" x14ac:dyDescent="0.25">
      <c r="A599" s="5" t="s">
        <v>59</v>
      </c>
      <c r="B599" s="2" t="s">
        <v>202</v>
      </c>
      <c r="C599" s="2" t="s">
        <v>113</v>
      </c>
      <c r="D599" s="2" t="s">
        <v>214</v>
      </c>
      <c r="E599" s="9" t="s">
        <v>60</v>
      </c>
      <c r="F599" s="26">
        <f t="shared" ref="F599:G599" si="154">F600+F601</f>
        <v>33994990.200000003</v>
      </c>
      <c r="G599" s="26">
        <f t="shared" si="154"/>
        <v>33844231.200000003</v>
      </c>
    </row>
    <row r="600" spans="1:9" hidden="1" x14ac:dyDescent="0.25">
      <c r="A600" s="13" t="s">
        <v>61</v>
      </c>
      <c r="B600" s="7" t="s">
        <v>202</v>
      </c>
      <c r="C600" s="7" t="s">
        <v>113</v>
      </c>
      <c r="D600" s="7" t="s">
        <v>214</v>
      </c>
      <c r="E600" s="8" t="s">
        <v>62</v>
      </c>
      <c r="F600" s="39">
        <v>26578550.850000001</v>
      </c>
      <c r="G600" s="39">
        <v>26574850.5</v>
      </c>
    </row>
    <row r="601" spans="1:9" ht="38.25" hidden="1" x14ac:dyDescent="0.25">
      <c r="A601" s="13" t="s">
        <v>63</v>
      </c>
      <c r="B601" s="7" t="s">
        <v>202</v>
      </c>
      <c r="C601" s="7" t="s">
        <v>113</v>
      </c>
      <c r="D601" s="7" t="s">
        <v>214</v>
      </c>
      <c r="E601" s="8" t="s">
        <v>64</v>
      </c>
      <c r="F601" s="39">
        <v>7416439.3499999996</v>
      </c>
      <c r="G601" s="39">
        <v>7269380.7000000002</v>
      </c>
    </row>
    <row r="602" spans="1:9" ht="38.25" x14ac:dyDescent="0.25">
      <c r="A602" s="11" t="s">
        <v>215</v>
      </c>
      <c r="B602" s="2" t="s">
        <v>202</v>
      </c>
      <c r="C602" s="2" t="s">
        <v>113</v>
      </c>
      <c r="D602" s="2" t="s">
        <v>216</v>
      </c>
      <c r="E602" s="9" t="s">
        <v>0</v>
      </c>
      <c r="F602" s="26">
        <f t="shared" ref="F602:G603" si="155">F603</f>
        <v>267201965.73000002</v>
      </c>
      <c r="G602" s="26">
        <f t="shared" si="155"/>
        <v>265592926.46000001</v>
      </c>
    </row>
    <row r="603" spans="1:9" s="38" customFormat="1" ht="51" x14ac:dyDescent="0.25">
      <c r="A603" s="10" t="s">
        <v>9</v>
      </c>
      <c r="B603" s="7" t="s">
        <v>202</v>
      </c>
      <c r="C603" s="7" t="s">
        <v>113</v>
      </c>
      <c r="D603" s="7" t="s">
        <v>216</v>
      </c>
      <c r="E603" s="8" t="s">
        <v>10</v>
      </c>
      <c r="F603" s="27">
        <f t="shared" si="155"/>
        <v>267201965.73000002</v>
      </c>
      <c r="G603" s="27">
        <f t="shared" si="155"/>
        <v>265592926.46000001</v>
      </c>
      <c r="H603" s="37"/>
      <c r="I603" s="37"/>
    </row>
    <row r="604" spans="1:9" x14ac:dyDescent="0.25">
      <c r="A604" s="5" t="s">
        <v>59</v>
      </c>
      <c r="B604" s="2" t="s">
        <v>202</v>
      </c>
      <c r="C604" s="2" t="s">
        <v>113</v>
      </c>
      <c r="D604" s="2" t="s">
        <v>216</v>
      </c>
      <c r="E604" s="9" t="s">
        <v>60</v>
      </c>
      <c r="F604" s="26">
        <f t="shared" ref="F604:G604" si="156">F605+F606</f>
        <v>267201965.73000002</v>
      </c>
      <c r="G604" s="26">
        <f t="shared" si="156"/>
        <v>265592926.46000001</v>
      </c>
    </row>
    <row r="605" spans="1:9" hidden="1" x14ac:dyDescent="0.25">
      <c r="A605" s="13" t="s">
        <v>61</v>
      </c>
      <c r="B605" s="7" t="s">
        <v>202</v>
      </c>
      <c r="C605" s="7" t="s">
        <v>113</v>
      </c>
      <c r="D605" s="7" t="s">
        <v>216</v>
      </c>
      <c r="E605" s="8" t="s">
        <v>62</v>
      </c>
      <c r="F605" s="39">
        <v>208930216.03</v>
      </c>
      <c r="G605" s="39">
        <v>208925967.22</v>
      </c>
    </row>
    <row r="606" spans="1:9" ht="38.25" hidden="1" x14ac:dyDescent="0.25">
      <c r="A606" s="13" t="s">
        <v>63</v>
      </c>
      <c r="B606" s="7" t="s">
        <v>202</v>
      </c>
      <c r="C606" s="7" t="s">
        <v>113</v>
      </c>
      <c r="D606" s="7" t="s">
        <v>216</v>
      </c>
      <c r="E606" s="8" t="s">
        <v>64</v>
      </c>
      <c r="F606" s="39">
        <v>58271749.700000003</v>
      </c>
      <c r="G606" s="39">
        <v>56666959.240000002</v>
      </c>
    </row>
    <row r="607" spans="1:9" ht="38.25" x14ac:dyDescent="0.25">
      <c r="A607" s="11" t="s">
        <v>217</v>
      </c>
      <c r="B607" s="2" t="s">
        <v>202</v>
      </c>
      <c r="C607" s="2" t="s">
        <v>113</v>
      </c>
      <c r="D607" s="2" t="s">
        <v>218</v>
      </c>
      <c r="E607" s="9" t="s">
        <v>0</v>
      </c>
      <c r="F607" s="26">
        <f t="shared" ref="F607:G608" si="157">F608</f>
        <v>20043035.399999999</v>
      </c>
      <c r="G607" s="26">
        <f t="shared" si="157"/>
        <v>19887159.84</v>
      </c>
    </row>
    <row r="608" spans="1:9" s="38" customFormat="1" ht="51" x14ac:dyDescent="0.25">
      <c r="A608" s="10" t="s">
        <v>9</v>
      </c>
      <c r="B608" s="7" t="s">
        <v>202</v>
      </c>
      <c r="C608" s="7" t="s">
        <v>113</v>
      </c>
      <c r="D608" s="7" t="s">
        <v>218</v>
      </c>
      <c r="E608" s="8" t="s">
        <v>10</v>
      </c>
      <c r="F608" s="27">
        <f t="shared" si="157"/>
        <v>20043035.399999999</v>
      </c>
      <c r="G608" s="27">
        <f t="shared" si="157"/>
        <v>19887159.84</v>
      </c>
      <c r="H608" s="37"/>
      <c r="I608" s="37"/>
    </row>
    <row r="609" spans="1:9" x14ac:dyDescent="0.25">
      <c r="A609" s="5" t="s">
        <v>59</v>
      </c>
      <c r="B609" s="2" t="s">
        <v>202</v>
      </c>
      <c r="C609" s="2" t="s">
        <v>113</v>
      </c>
      <c r="D609" s="2" t="s">
        <v>218</v>
      </c>
      <c r="E609" s="9" t="s">
        <v>60</v>
      </c>
      <c r="F609" s="26">
        <f t="shared" ref="F609:G609" si="158">F610+F611</f>
        <v>20043035.399999999</v>
      </c>
      <c r="G609" s="26">
        <f t="shared" si="158"/>
        <v>19887159.84</v>
      </c>
    </row>
    <row r="610" spans="1:9" hidden="1" x14ac:dyDescent="0.25">
      <c r="A610" s="13" t="s">
        <v>61</v>
      </c>
      <c r="B610" s="7" t="s">
        <v>202</v>
      </c>
      <c r="C610" s="7" t="s">
        <v>113</v>
      </c>
      <c r="D610" s="7" t="s">
        <v>218</v>
      </c>
      <c r="E610" s="8" t="s">
        <v>62</v>
      </c>
      <c r="F610" s="39">
        <v>15667703.529999999</v>
      </c>
      <c r="G610" s="39">
        <v>15665251.82</v>
      </c>
    </row>
    <row r="611" spans="1:9" ht="38.25" hidden="1" x14ac:dyDescent="0.25">
      <c r="A611" s="13" t="s">
        <v>63</v>
      </c>
      <c r="B611" s="7" t="s">
        <v>202</v>
      </c>
      <c r="C611" s="7" t="s">
        <v>113</v>
      </c>
      <c r="D611" s="7" t="s">
        <v>218</v>
      </c>
      <c r="E611" s="8" t="s">
        <v>64</v>
      </c>
      <c r="F611" s="39">
        <v>4375331.87</v>
      </c>
      <c r="G611" s="39">
        <v>4221908.0199999996</v>
      </c>
    </row>
    <row r="612" spans="1:9" ht="38.25" x14ac:dyDescent="0.25">
      <c r="A612" s="11" t="s">
        <v>219</v>
      </c>
      <c r="B612" s="2" t="s">
        <v>202</v>
      </c>
      <c r="C612" s="2" t="s">
        <v>113</v>
      </c>
      <c r="D612" s="2" t="s">
        <v>220</v>
      </c>
      <c r="E612" s="9" t="s">
        <v>0</v>
      </c>
      <c r="F612" s="26">
        <f t="shared" ref="F612:G613" si="159">F613</f>
        <v>78812952.039999992</v>
      </c>
      <c r="G612" s="26">
        <f t="shared" si="159"/>
        <v>78380559.519999996</v>
      </c>
    </row>
    <row r="613" spans="1:9" s="38" customFormat="1" ht="51" x14ac:dyDescent="0.25">
      <c r="A613" s="10" t="s">
        <v>9</v>
      </c>
      <c r="B613" s="7" t="s">
        <v>202</v>
      </c>
      <c r="C613" s="7" t="s">
        <v>113</v>
      </c>
      <c r="D613" s="7" t="s">
        <v>220</v>
      </c>
      <c r="E613" s="8" t="s">
        <v>10</v>
      </c>
      <c r="F613" s="27">
        <f t="shared" si="159"/>
        <v>78812952.039999992</v>
      </c>
      <c r="G613" s="27">
        <f t="shared" si="159"/>
        <v>78380559.519999996</v>
      </c>
      <c r="H613" s="37"/>
      <c r="I613" s="37"/>
    </row>
    <row r="614" spans="1:9" x14ac:dyDescent="0.25">
      <c r="A614" s="5" t="s">
        <v>59</v>
      </c>
      <c r="B614" s="2" t="s">
        <v>202</v>
      </c>
      <c r="C614" s="2" t="s">
        <v>113</v>
      </c>
      <c r="D614" s="2" t="s">
        <v>220</v>
      </c>
      <c r="E614" s="9" t="s">
        <v>60</v>
      </c>
      <c r="F614" s="26">
        <f t="shared" ref="F614:G614" si="160">F615+F616</f>
        <v>78812952.039999992</v>
      </c>
      <c r="G614" s="26">
        <f t="shared" si="160"/>
        <v>78380559.519999996</v>
      </c>
    </row>
    <row r="615" spans="1:9" hidden="1" x14ac:dyDescent="0.25">
      <c r="A615" s="13" t="s">
        <v>61</v>
      </c>
      <c r="B615" s="7" t="s">
        <v>202</v>
      </c>
      <c r="C615" s="7" t="s">
        <v>113</v>
      </c>
      <c r="D615" s="7" t="s">
        <v>220</v>
      </c>
      <c r="E615" s="8" t="s">
        <v>62</v>
      </c>
      <c r="F615" s="39">
        <v>61613966.18</v>
      </c>
      <c r="G615" s="39">
        <v>61612363.780000001</v>
      </c>
    </row>
    <row r="616" spans="1:9" ht="38.25" hidden="1" x14ac:dyDescent="0.25">
      <c r="A616" s="13" t="s">
        <v>63</v>
      </c>
      <c r="B616" s="7" t="s">
        <v>202</v>
      </c>
      <c r="C616" s="7" t="s">
        <v>113</v>
      </c>
      <c r="D616" s="7" t="s">
        <v>220</v>
      </c>
      <c r="E616" s="8" t="s">
        <v>64</v>
      </c>
      <c r="F616" s="39">
        <v>17198985.859999999</v>
      </c>
      <c r="G616" s="39">
        <v>16768195.74</v>
      </c>
    </row>
    <row r="617" spans="1:9" ht="89.25" x14ac:dyDescent="0.25">
      <c r="A617" s="22" t="s">
        <v>233</v>
      </c>
      <c r="B617" s="2" t="s">
        <v>202</v>
      </c>
      <c r="C617" s="2" t="s">
        <v>113</v>
      </c>
      <c r="D617" s="2" t="s">
        <v>234</v>
      </c>
      <c r="E617" s="9" t="s">
        <v>0</v>
      </c>
      <c r="F617" s="26">
        <f t="shared" ref="F617:G618" si="161">F618</f>
        <v>6102540.9199999999</v>
      </c>
      <c r="G617" s="26">
        <f t="shared" si="161"/>
        <v>6046112.0800000001</v>
      </c>
    </row>
    <row r="618" spans="1:9" s="38" customFormat="1" ht="51" x14ac:dyDescent="0.25">
      <c r="A618" s="10" t="s">
        <v>9</v>
      </c>
      <c r="B618" s="7" t="s">
        <v>202</v>
      </c>
      <c r="C618" s="7" t="s">
        <v>113</v>
      </c>
      <c r="D618" s="7" t="s">
        <v>234</v>
      </c>
      <c r="E618" s="8" t="s">
        <v>10</v>
      </c>
      <c r="F618" s="27">
        <f t="shared" si="161"/>
        <v>6102540.9199999999</v>
      </c>
      <c r="G618" s="27">
        <f t="shared" si="161"/>
        <v>6046112.0800000001</v>
      </c>
      <c r="H618" s="37"/>
      <c r="I618" s="37"/>
    </row>
    <row r="619" spans="1:9" x14ac:dyDescent="0.25">
      <c r="A619" s="5" t="s">
        <v>59</v>
      </c>
      <c r="B619" s="2" t="s">
        <v>202</v>
      </c>
      <c r="C619" s="2" t="s">
        <v>113</v>
      </c>
      <c r="D619" s="2" t="s">
        <v>234</v>
      </c>
      <c r="E619" s="9" t="s">
        <v>60</v>
      </c>
      <c r="F619" s="26">
        <f t="shared" ref="F619:G619" si="162">F620+F621</f>
        <v>6102540.9199999999</v>
      </c>
      <c r="G619" s="26">
        <f t="shared" si="162"/>
        <v>6046112.0800000001</v>
      </c>
    </row>
    <row r="620" spans="1:9" hidden="1" x14ac:dyDescent="0.25">
      <c r="A620" s="13" t="s">
        <v>61</v>
      </c>
      <c r="B620" s="7" t="s">
        <v>202</v>
      </c>
      <c r="C620" s="7" t="s">
        <v>113</v>
      </c>
      <c r="D620" s="7" t="s">
        <v>234</v>
      </c>
      <c r="E620" s="8" t="s">
        <v>62</v>
      </c>
      <c r="F620" s="39">
        <v>4771890.8099999996</v>
      </c>
      <c r="G620" s="39">
        <v>4771890.8099999996</v>
      </c>
    </row>
    <row r="621" spans="1:9" ht="38.25" hidden="1" x14ac:dyDescent="0.25">
      <c r="A621" s="13" t="s">
        <v>63</v>
      </c>
      <c r="B621" s="7" t="s">
        <v>202</v>
      </c>
      <c r="C621" s="7" t="s">
        <v>113</v>
      </c>
      <c r="D621" s="7" t="s">
        <v>234</v>
      </c>
      <c r="E621" s="8" t="s">
        <v>64</v>
      </c>
      <c r="F621" s="39">
        <v>1330650.1100000001</v>
      </c>
      <c r="G621" s="39">
        <v>1274221.27</v>
      </c>
    </row>
    <row r="622" spans="1:9" ht="25.5" x14ac:dyDescent="0.25">
      <c r="A622" s="11" t="s">
        <v>57</v>
      </c>
      <c r="B622" s="2" t="s">
        <v>202</v>
      </c>
      <c r="C622" s="2" t="s">
        <v>113</v>
      </c>
      <c r="D622" s="2" t="s">
        <v>221</v>
      </c>
      <c r="E622" s="9" t="s">
        <v>0</v>
      </c>
      <c r="F622" s="26">
        <f>F623+F627+F633+F637</f>
        <v>74760994.890000001</v>
      </c>
      <c r="G622" s="26">
        <f>G623+G627+G633+G637</f>
        <v>67601857.810000002</v>
      </c>
    </row>
    <row r="623" spans="1:9" s="38" customFormat="1" ht="51" x14ac:dyDescent="0.25">
      <c r="A623" s="10" t="s">
        <v>9</v>
      </c>
      <c r="B623" s="7" t="s">
        <v>202</v>
      </c>
      <c r="C623" s="7" t="s">
        <v>113</v>
      </c>
      <c r="D623" s="7" t="s">
        <v>221</v>
      </c>
      <c r="E623" s="8" t="s">
        <v>10</v>
      </c>
      <c r="F623" s="27">
        <f t="shared" ref="F623:G623" si="163">F624</f>
        <v>9268557.9000000004</v>
      </c>
      <c r="G623" s="27">
        <f t="shared" si="163"/>
        <v>9207556.120000001</v>
      </c>
      <c r="H623" s="37"/>
      <c r="I623" s="37"/>
    </row>
    <row r="624" spans="1:9" s="38" customFormat="1" x14ac:dyDescent="0.25">
      <c r="A624" s="10" t="s">
        <v>59</v>
      </c>
      <c r="B624" s="7" t="s">
        <v>202</v>
      </c>
      <c r="C624" s="7" t="s">
        <v>113</v>
      </c>
      <c r="D624" s="7" t="s">
        <v>221</v>
      </c>
      <c r="E624" s="8" t="s">
        <v>60</v>
      </c>
      <c r="F624" s="27">
        <f>F625+F626</f>
        <v>9268557.9000000004</v>
      </c>
      <c r="G624" s="27">
        <f>G625+G626</f>
        <v>9207556.120000001</v>
      </c>
      <c r="H624" s="37"/>
      <c r="I624" s="37"/>
    </row>
    <row r="625" spans="1:9" s="38" customFormat="1" hidden="1" x14ac:dyDescent="0.25">
      <c r="A625" s="13" t="s">
        <v>61</v>
      </c>
      <c r="B625" s="7" t="s">
        <v>202</v>
      </c>
      <c r="C625" s="7" t="s">
        <v>113</v>
      </c>
      <c r="D625" s="7" t="s">
        <v>221</v>
      </c>
      <c r="E625" s="8" t="s">
        <v>62</v>
      </c>
      <c r="F625" s="39">
        <v>7115383.4000000004</v>
      </c>
      <c r="G625" s="39">
        <v>7115383.4000000004</v>
      </c>
      <c r="H625" s="37"/>
      <c r="I625" s="37"/>
    </row>
    <row r="626" spans="1:9" s="38" customFormat="1" ht="38.25" hidden="1" x14ac:dyDescent="0.25">
      <c r="A626" s="13" t="s">
        <v>63</v>
      </c>
      <c r="B626" s="7" t="s">
        <v>202</v>
      </c>
      <c r="C626" s="7" t="s">
        <v>113</v>
      </c>
      <c r="D626" s="7" t="s">
        <v>221</v>
      </c>
      <c r="E626" s="8" t="s">
        <v>64</v>
      </c>
      <c r="F626" s="39">
        <v>2153174.5</v>
      </c>
      <c r="G626" s="39">
        <v>2092172.72</v>
      </c>
      <c r="H626" s="37"/>
      <c r="I626" s="37"/>
    </row>
    <row r="627" spans="1:9" s="38" customFormat="1" ht="25.5" x14ac:dyDescent="0.25">
      <c r="A627" s="13" t="s">
        <v>22</v>
      </c>
      <c r="B627" s="7" t="s">
        <v>202</v>
      </c>
      <c r="C627" s="7" t="s">
        <v>113</v>
      </c>
      <c r="D627" s="7" t="s">
        <v>221</v>
      </c>
      <c r="E627" s="8" t="s">
        <v>23</v>
      </c>
      <c r="F627" s="27">
        <f t="shared" ref="F627:G627" si="164">F628</f>
        <v>56902649.93</v>
      </c>
      <c r="G627" s="27">
        <f t="shared" si="164"/>
        <v>49805910.440000005</v>
      </c>
      <c r="H627" s="37"/>
      <c r="I627" s="37"/>
    </row>
    <row r="628" spans="1:9" s="38" customFormat="1" ht="25.5" x14ac:dyDescent="0.25">
      <c r="A628" s="13" t="s">
        <v>24</v>
      </c>
      <c r="B628" s="7" t="s">
        <v>202</v>
      </c>
      <c r="C628" s="7" t="s">
        <v>113</v>
      </c>
      <c r="D628" s="7" t="s">
        <v>221</v>
      </c>
      <c r="E628" s="8" t="s">
        <v>25</v>
      </c>
      <c r="F628" s="27">
        <f t="shared" ref="F628:G628" si="165">F629+F630+F631+F632</f>
        <v>56902649.93</v>
      </c>
      <c r="G628" s="27">
        <f t="shared" si="165"/>
        <v>49805910.440000005</v>
      </c>
      <c r="H628" s="37"/>
      <c r="I628" s="37"/>
    </row>
    <row r="629" spans="1:9" s="38" customFormat="1" ht="25.5" hidden="1" x14ac:dyDescent="0.25">
      <c r="A629" s="10" t="s">
        <v>26</v>
      </c>
      <c r="B629" s="7" t="s">
        <v>202</v>
      </c>
      <c r="C629" s="7" t="s">
        <v>113</v>
      </c>
      <c r="D629" s="7" t="s">
        <v>221</v>
      </c>
      <c r="E629" s="8" t="s">
        <v>27</v>
      </c>
      <c r="F629" s="39">
        <v>583386.84</v>
      </c>
      <c r="G629" s="39">
        <v>537582.99</v>
      </c>
      <c r="H629" s="37"/>
      <c r="I629" s="37"/>
    </row>
    <row r="630" spans="1:9" s="38" customFormat="1" ht="25.5" hidden="1" x14ac:dyDescent="0.25">
      <c r="A630" s="10" t="s">
        <v>114</v>
      </c>
      <c r="B630" s="7" t="s">
        <v>202</v>
      </c>
      <c r="C630" s="7" t="s">
        <v>113</v>
      </c>
      <c r="D630" s="7" t="s">
        <v>221</v>
      </c>
      <c r="E630" s="8" t="s">
        <v>115</v>
      </c>
      <c r="F630" s="39">
        <v>1665028.31</v>
      </c>
      <c r="G630" s="39">
        <v>1489543</v>
      </c>
      <c r="H630" s="37"/>
      <c r="I630" s="37"/>
    </row>
    <row r="631" spans="1:9" s="38" customFormat="1" hidden="1" x14ac:dyDescent="0.25">
      <c r="A631" s="13" t="s">
        <v>28</v>
      </c>
      <c r="B631" s="7" t="s">
        <v>202</v>
      </c>
      <c r="C631" s="7" t="s">
        <v>113</v>
      </c>
      <c r="D631" s="7" t="s">
        <v>221</v>
      </c>
      <c r="E631" s="8" t="s">
        <v>29</v>
      </c>
      <c r="F631" s="39">
        <v>54654234.780000001</v>
      </c>
      <c r="G631" s="39">
        <v>47778784.450000003</v>
      </c>
      <c r="H631" s="37"/>
      <c r="I631" s="37"/>
    </row>
    <row r="632" spans="1:9" s="38" customFormat="1" hidden="1" x14ac:dyDescent="0.25">
      <c r="A632" s="10" t="s">
        <v>30</v>
      </c>
      <c r="B632" s="7" t="s">
        <v>202</v>
      </c>
      <c r="C632" s="7" t="s">
        <v>113</v>
      </c>
      <c r="D632" s="7" t="s">
        <v>221</v>
      </c>
      <c r="E632" s="8" t="s">
        <v>31</v>
      </c>
      <c r="F632" s="27"/>
      <c r="G632" s="27"/>
      <c r="H632" s="37"/>
      <c r="I632" s="37"/>
    </row>
    <row r="633" spans="1:9" s="38" customFormat="1" x14ac:dyDescent="0.25">
      <c r="A633" s="10" t="s">
        <v>69</v>
      </c>
      <c r="B633" s="7" t="s">
        <v>202</v>
      </c>
      <c r="C633" s="7" t="s">
        <v>113</v>
      </c>
      <c r="D633" s="7" t="s">
        <v>221</v>
      </c>
      <c r="E633" s="8" t="s">
        <v>70</v>
      </c>
      <c r="F633" s="27">
        <f t="shared" ref="F633:G633" si="166">F634+F636</f>
        <v>366013.32</v>
      </c>
      <c r="G633" s="27">
        <f t="shared" si="166"/>
        <v>365617.51</v>
      </c>
      <c r="H633" s="37"/>
      <c r="I633" s="37"/>
    </row>
    <row r="634" spans="1:9" ht="25.5" x14ac:dyDescent="0.25">
      <c r="A634" s="5" t="s">
        <v>154</v>
      </c>
      <c r="B634" s="2" t="s">
        <v>202</v>
      </c>
      <c r="C634" s="2" t="s">
        <v>113</v>
      </c>
      <c r="D634" s="2" t="s">
        <v>221</v>
      </c>
      <c r="E634" s="9" t="s">
        <v>155</v>
      </c>
      <c r="F634" s="26">
        <f t="shared" ref="F634:G634" si="167">F635</f>
        <v>236013.32</v>
      </c>
      <c r="G634" s="26">
        <f t="shared" si="167"/>
        <v>235617.51</v>
      </c>
    </row>
    <row r="635" spans="1:9" ht="25.5" hidden="1" x14ac:dyDescent="0.25">
      <c r="A635" s="10" t="s">
        <v>156</v>
      </c>
      <c r="B635" s="7" t="s">
        <v>202</v>
      </c>
      <c r="C635" s="7" t="s">
        <v>113</v>
      </c>
      <c r="D635" s="7" t="s">
        <v>221</v>
      </c>
      <c r="E635" s="8" t="s">
        <v>157</v>
      </c>
      <c r="F635" s="39">
        <v>236013.32</v>
      </c>
      <c r="G635" s="39">
        <v>235617.51</v>
      </c>
    </row>
    <row r="636" spans="1:9" hidden="1" x14ac:dyDescent="0.25">
      <c r="A636" s="10" t="s">
        <v>222</v>
      </c>
      <c r="B636" s="7" t="s">
        <v>202</v>
      </c>
      <c r="C636" s="7" t="s">
        <v>113</v>
      </c>
      <c r="D636" s="7" t="s">
        <v>221</v>
      </c>
      <c r="E636" s="8" t="s">
        <v>223</v>
      </c>
      <c r="F636" s="39">
        <v>130000</v>
      </c>
      <c r="G636" s="39">
        <v>130000</v>
      </c>
    </row>
    <row r="637" spans="1:9" s="38" customFormat="1" x14ac:dyDescent="0.25">
      <c r="A637" s="10" t="s">
        <v>32</v>
      </c>
      <c r="B637" s="7" t="s">
        <v>202</v>
      </c>
      <c r="C637" s="7" t="s">
        <v>113</v>
      </c>
      <c r="D637" s="7" t="s">
        <v>221</v>
      </c>
      <c r="E637" s="8" t="s">
        <v>33</v>
      </c>
      <c r="F637" s="27">
        <f t="shared" ref="F637:G637" si="168">F640+F638</f>
        <v>8223773.7400000002</v>
      </c>
      <c r="G637" s="27">
        <f t="shared" si="168"/>
        <v>8222773.7400000002</v>
      </c>
      <c r="H637" s="37"/>
      <c r="I637" s="37"/>
    </row>
    <row r="638" spans="1:9" x14ac:dyDescent="0.25">
      <c r="A638" s="5" t="s">
        <v>224</v>
      </c>
      <c r="B638" s="2" t="s">
        <v>202</v>
      </c>
      <c r="C638" s="2" t="s">
        <v>113</v>
      </c>
      <c r="D638" s="2" t="s">
        <v>221</v>
      </c>
      <c r="E638" s="9" t="s">
        <v>188</v>
      </c>
      <c r="F638" s="26">
        <f t="shared" ref="F638:G638" si="169">F639</f>
        <v>0</v>
      </c>
      <c r="G638" s="26">
        <f t="shared" si="169"/>
        <v>0</v>
      </c>
    </row>
    <row r="639" spans="1:9" ht="25.5" hidden="1" x14ac:dyDescent="0.25">
      <c r="A639" s="10" t="s">
        <v>225</v>
      </c>
      <c r="B639" s="7" t="s">
        <v>202</v>
      </c>
      <c r="C639" s="7" t="s">
        <v>113</v>
      </c>
      <c r="D639" s="7" t="s">
        <v>221</v>
      </c>
      <c r="E639" s="8" t="s">
        <v>226</v>
      </c>
      <c r="F639" s="27"/>
      <c r="G639" s="27"/>
    </row>
    <row r="640" spans="1:9" x14ac:dyDescent="0.25">
      <c r="A640" s="5" t="s">
        <v>34</v>
      </c>
      <c r="B640" s="2" t="s">
        <v>202</v>
      </c>
      <c r="C640" s="2" t="s">
        <v>113</v>
      </c>
      <c r="D640" s="2" t="s">
        <v>221</v>
      </c>
      <c r="E640" s="9" t="s">
        <v>35</v>
      </c>
      <c r="F640" s="26">
        <f t="shared" ref="F640:G640" si="170">F641+F642+F643</f>
        <v>8223773.7400000002</v>
      </c>
      <c r="G640" s="26">
        <f t="shared" si="170"/>
        <v>8222773.7400000002</v>
      </c>
    </row>
    <row r="641" spans="1:9" ht="25.5" hidden="1" x14ac:dyDescent="0.25">
      <c r="A641" s="10" t="s">
        <v>36</v>
      </c>
      <c r="B641" s="7" t="s">
        <v>202</v>
      </c>
      <c r="C641" s="7" t="s">
        <v>113</v>
      </c>
      <c r="D641" s="7" t="s">
        <v>221</v>
      </c>
      <c r="E641" s="8" t="s">
        <v>37</v>
      </c>
      <c r="F641" s="39">
        <v>8060181.8200000003</v>
      </c>
      <c r="G641" s="39">
        <v>8060181.8200000003</v>
      </c>
    </row>
    <row r="642" spans="1:9" hidden="1" x14ac:dyDescent="0.25">
      <c r="A642" s="10" t="s">
        <v>38</v>
      </c>
      <c r="B642" s="7" t="s">
        <v>202</v>
      </c>
      <c r="C642" s="7" t="s">
        <v>113</v>
      </c>
      <c r="D642" s="7" t="s">
        <v>221</v>
      </c>
      <c r="E642" s="8" t="s">
        <v>39</v>
      </c>
      <c r="F642" s="39">
        <v>29000</v>
      </c>
      <c r="G642" s="39">
        <v>29000</v>
      </c>
    </row>
    <row r="643" spans="1:9" hidden="1" x14ac:dyDescent="0.25">
      <c r="A643" s="10" t="s">
        <v>40</v>
      </c>
      <c r="B643" s="7" t="s">
        <v>202</v>
      </c>
      <c r="C643" s="7" t="s">
        <v>113</v>
      </c>
      <c r="D643" s="7" t="s">
        <v>221</v>
      </c>
      <c r="E643" s="8" t="s">
        <v>41</v>
      </c>
      <c r="F643" s="39">
        <v>134591.92000000001</v>
      </c>
      <c r="G643" s="39">
        <v>133591.92000000001</v>
      </c>
    </row>
    <row r="644" spans="1:9" ht="38.25" x14ac:dyDescent="0.25">
      <c r="A644" s="11" t="s">
        <v>44</v>
      </c>
      <c r="B644" s="2" t="s">
        <v>202</v>
      </c>
      <c r="C644" s="2" t="s">
        <v>113</v>
      </c>
      <c r="D644" s="2" t="s">
        <v>227</v>
      </c>
      <c r="E644" s="9" t="s">
        <v>0</v>
      </c>
      <c r="F644" s="26">
        <f>F645</f>
        <v>33308813.859999999</v>
      </c>
      <c r="G644" s="26">
        <f>G645</f>
        <v>33025724.23</v>
      </c>
    </row>
    <row r="645" spans="1:9" s="38" customFormat="1" ht="25.5" x14ac:dyDescent="0.25">
      <c r="A645" s="13" t="s">
        <v>22</v>
      </c>
      <c r="B645" s="7" t="s">
        <v>202</v>
      </c>
      <c r="C645" s="7" t="s">
        <v>113</v>
      </c>
      <c r="D645" s="7" t="s">
        <v>227</v>
      </c>
      <c r="E645" s="8" t="s">
        <v>23</v>
      </c>
      <c r="F645" s="27">
        <f>F646</f>
        <v>33308813.859999999</v>
      </c>
      <c r="G645" s="27">
        <f>G646</f>
        <v>33025724.23</v>
      </c>
      <c r="H645" s="37"/>
      <c r="I645" s="37"/>
    </row>
    <row r="646" spans="1:9" ht="25.5" x14ac:dyDescent="0.25">
      <c r="A646" s="11" t="s">
        <v>24</v>
      </c>
      <c r="B646" s="2" t="s">
        <v>202</v>
      </c>
      <c r="C646" s="2" t="s">
        <v>113</v>
      </c>
      <c r="D646" s="2" t="s">
        <v>227</v>
      </c>
      <c r="E646" s="9" t="s">
        <v>25</v>
      </c>
      <c r="F646" s="26">
        <f>F647+F648</f>
        <v>33308813.859999999</v>
      </c>
      <c r="G646" s="26">
        <f>G647+G648</f>
        <v>33025724.23</v>
      </c>
    </row>
    <row r="647" spans="1:9" hidden="1" x14ac:dyDescent="0.25">
      <c r="A647" s="13" t="s">
        <v>28</v>
      </c>
      <c r="B647" s="7" t="s">
        <v>202</v>
      </c>
      <c r="C647" s="7" t="s">
        <v>113</v>
      </c>
      <c r="D647" s="7" t="s">
        <v>227</v>
      </c>
      <c r="E647" s="8" t="s">
        <v>29</v>
      </c>
      <c r="F647" s="39">
        <v>923549.68</v>
      </c>
      <c r="G647" s="39">
        <v>673639.03</v>
      </c>
    </row>
    <row r="648" spans="1:9" hidden="1" x14ac:dyDescent="0.25">
      <c r="A648" s="10" t="s">
        <v>30</v>
      </c>
      <c r="B648" s="7" t="s">
        <v>202</v>
      </c>
      <c r="C648" s="7" t="s">
        <v>113</v>
      </c>
      <c r="D648" s="7" t="s">
        <v>227</v>
      </c>
      <c r="E648" s="8" t="s">
        <v>31</v>
      </c>
      <c r="F648" s="39">
        <v>32385264.18</v>
      </c>
      <c r="G648" s="39">
        <v>32352085.199999999</v>
      </c>
    </row>
    <row r="649" spans="1:9" ht="38.25" x14ac:dyDescent="0.25">
      <c r="A649" s="5" t="s">
        <v>228</v>
      </c>
      <c r="B649" s="2" t="s">
        <v>202</v>
      </c>
      <c r="C649" s="2" t="s">
        <v>113</v>
      </c>
      <c r="D649" s="44" t="s">
        <v>333</v>
      </c>
      <c r="E649" s="9" t="s">
        <v>0</v>
      </c>
      <c r="F649" s="26">
        <f>F650</f>
        <v>57395305.409999996</v>
      </c>
      <c r="G649" s="26">
        <f>G650</f>
        <v>57395305.409999996</v>
      </c>
    </row>
    <row r="650" spans="1:9" s="38" customFormat="1" ht="51" x14ac:dyDescent="0.25">
      <c r="A650" s="10" t="s">
        <v>9</v>
      </c>
      <c r="B650" s="7" t="s">
        <v>202</v>
      </c>
      <c r="C650" s="7" t="s">
        <v>113</v>
      </c>
      <c r="D650" s="44" t="s">
        <v>333</v>
      </c>
      <c r="E650" s="8" t="s">
        <v>10</v>
      </c>
      <c r="F650" s="27">
        <f>F651</f>
        <v>57395305.409999996</v>
      </c>
      <c r="G650" s="27">
        <f>G651</f>
        <v>57395305.409999996</v>
      </c>
      <c r="H650" s="37"/>
      <c r="I650" s="37"/>
    </row>
    <row r="651" spans="1:9" x14ac:dyDescent="0.25">
      <c r="A651" s="5" t="s">
        <v>59</v>
      </c>
      <c r="B651" s="2" t="s">
        <v>202</v>
      </c>
      <c r="C651" s="2" t="s">
        <v>113</v>
      </c>
      <c r="D651" s="44" t="s">
        <v>333</v>
      </c>
      <c r="E651" s="9" t="s">
        <v>60</v>
      </c>
      <c r="F651" s="26">
        <f>F652+F653</f>
        <v>57395305.409999996</v>
      </c>
      <c r="G651" s="26">
        <f>G652+G653</f>
        <v>57395305.409999996</v>
      </c>
    </row>
    <row r="652" spans="1:9" hidden="1" x14ac:dyDescent="0.25">
      <c r="A652" s="13" t="s">
        <v>61</v>
      </c>
      <c r="B652" s="7" t="s">
        <v>202</v>
      </c>
      <c r="C652" s="7" t="s">
        <v>113</v>
      </c>
      <c r="D652" s="44" t="s">
        <v>333</v>
      </c>
      <c r="E652" s="8" t="s">
        <v>62</v>
      </c>
      <c r="F652" s="39">
        <v>44073651.93</v>
      </c>
      <c r="G652" s="39">
        <v>44073651.93</v>
      </c>
    </row>
    <row r="653" spans="1:9" ht="38.25" hidden="1" x14ac:dyDescent="0.25">
      <c r="A653" s="13" t="s">
        <v>63</v>
      </c>
      <c r="B653" s="7" t="s">
        <v>202</v>
      </c>
      <c r="C653" s="7" t="s">
        <v>113</v>
      </c>
      <c r="D653" s="44" t="s">
        <v>333</v>
      </c>
      <c r="E653" s="8" t="s">
        <v>64</v>
      </c>
      <c r="F653" s="39">
        <v>13321653.48</v>
      </c>
      <c r="G653" s="39">
        <v>13321653.48</v>
      </c>
    </row>
    <row r="654" spans="1:9" ht="38.25" x14ac:dyDescent="0.25">
      <c r="A654" s="5" t="s">
        <v>235</v>
      </c>
      <c r="B654" s="2" t="s">
        <v>202</v>
      </c>
      <c r="C654" s="2" t="s">
        <v>113</v>
      </c>
      <c r="D654" s="2" t="s">
        <v>236</v>
      </c>
      <c r="E654" s="9" t="s">
        <v>0</v>
      </c>
      <c r="F654" s="26">
        <f t="shared" ref="F654:G655" si="171">F655</f>
        <v>31943164.050000001</v>
      </c>
      <c r="G654" s="26">
        <f t="shared" si="171"/>
        <v>31943163.600000001</v>
      </c>
    </row>
    <row r="655" spans="1:9" s="38" customFormat="1" ht="25.5" x14ac:dyDescent="0.25">
      <c r="A655" s="13" t="s">
        <v>22</v>
      </c>
      <c r="B655" s="7" t="s">
        <v>202</v>
      </c>
      <c r="C655" s="7" t="s">
        <v>113</v>
      </c>
      <c r="D655" s="7" t="s">
        <v>236</v>
      </c>
      <c r="E655" s="8" t="s">
        <v>23</v>
      </c>
      <c r="F655" s="27">
        <f t="shared" si="171"/>
        <v>31943164.050000001</v>
      </c>
      <c r="G655" s="27">
        <f t="shared" si="171"/>
        <v>31943163.600000001</v>
      </c>
      <c r="H655" s="37"/>
      <c r="I655" s="37"/>
    </row>
    <row r="656" spans="1:9" ht="25.5" x14ac:dyDescent="0.25">
      <c r="A656" s="11" t="s">
        <v>24</v>
      </c>
      <c r="B656" s="2" t="s">
        <v>202</v>
      </c>
      <c r="C656" s="2" t="s">
        <v>113</v>
      </c>
      <c r="D656" s="2" t="s">
        <v>236</v>
      </c>
      <c r="E656" s="9" t="s">
        <v>25</v>
      </c>
      <c r="F656" s="26">
        <f>F657</f>
        <v>31943164.050000001</v>
      </c>
      <c r="G656" s="26">
        <f>G657</f>
        <v>31943163.600000001</v>
      </c>
    </row>
    <row r="657" spans="1:9" hidden="1" x14ac:dyDescent="0.25">
      <c r="A657" s="13" t="s">
        <v>28</v>
      </c>
      <c r="B657" s="7" t="s">
        <v>202</v>
      </c>
      <c r="C657" s="7" t="s">
        <v>113</v>
      </c>
      <c r="D657" s="7" t="s">
        <v>236</v>
      </c>
      <c r="E657" s="8" t="s">
        <v>29</v>
      </c>
      <c r="F657" s="39">
        <v>31943164.050000001</v>
      </c>
      <c r="G657" s="39">
        <v>31943163.600000001</v>
      </c>
    </row>
    <row r="658" spans="1:9" ht="38.25" x14ac:dyDescent="0.25">
      <c r="A658" s="5" t="s">
        <v>120</v>
      </c>
      <c r="B658" s="2" t="s">
        <v>202</v>
      </c>
      <c r="C658" s="2" t="s">
        <v>113</v>
      </c>
      <c r="D658" s="2" t="s">
        <v>237</v>
      </c>
      <c r="E658" s="9" t="s">
        <v>0</v>
      </c>
      <c r="F658" s="26">
        <f t="shared" ref="F658:G660" si="172">F659</f>
        <v>451900</v>
      </c>
      <c r="G658" s="26">
        <f t="shared" si="172"/>
        <v>451900</v>
      </c>
    </row>
    <row r="659" spans="1:9" s="38" customFormat="1" ht="25.5" x14ac:dyDescent="0.25">
      <c r="A659" s="13" t="s">
        <v>22</v>
      </c>
      <c r="B659" s="7" t="s">
        <v>202</v>
      </c>
      <c r="C659" s="7" t="s">
        <v>113</v>
      </c>
      <c r="D659" s="7" t="s">
        <v>237</v>
      </c>
      <c r="E659" s="8" t="s">
        <v>23</v>
      </c>
      <c r="F659" s="27">
        <f t="shared" si="172"/>
        <v>451900</v>
      </c>
      <c r="G659" s="27">
        <f t="shared" si="172"/>
        <v>451900</v>
      </c>
      <c r="H659" s="37"/>
      <c r="I659" s="37"/>
    </row>
    <row r="660" spans="1:9" ht="25.5" x14ac:dyDescent="0.25">
      <c r="A660" s="11" t="s">
        <v>24</v>
      </c>
      <c r="B660" s="2" t="s">
        <v>202</v>
      </c>
      <c r="C660" s="2" t="s">
        <v>113</v>
      </c>
      <c r="D660" s="2" t="s">
        <v>237</v>
      </c>
      <c r="E660" s="9" t="s">
        <v>25</v>
      </c>
      <c r="F660" s="26">
        <f t="shared" si="172"/>
        <v>451900</v>
      </c>
      <c r="G660" s="26">
        <f t="shared" si="172"/>
        <v>451900</v>
      </c>
    </row>
    <row r="661" spans="1:9" hidden="1" x14ac:dyDescent="0.25">
      <c r="A661" s="13" t="s">
        <v>28</v>
      </c>
      <c r="B661" s="7" t="s">
        <v>202</v>
      </c>
      <c r="C661" s="7" t="s">
        <v>113</v>
      </c>
      <c r="D661" s="7" t="s">
        <v>237</v>
      </c>
      <c r="E661" s="8" t="s">
        <v>29</v>
      </c>
      <c r="F661" s="39">
        <v>451900</v>
      </c>
      <c r="G661" s="39">
        <v>451900</v>
      </c>
    </row>
    <row r="662" spans="1:9" s="43" customFormat="1" x14ac:dyDescent="0.25">
      <c r="A662" s="11" t="s">
        <v>335</v>
      </c>
      <c r="B662" s="2" t="s">
        <v>202</v>
      </c>
      <c r="C662" s="2" t="s">
        <v>113</v>
      </c>
      <c r="D662" s="48" t="s">
        <v>334</v>
      </c>
      <c r="E662" s="9"/>
      <c r="F662" s="26">
        <f t="shared" ref="F662:G667" si="173">F663</f>
        <v>40000</v>
      </c>
      <c r="G662" s="26">
        <f t="shared" si="173"/>
        <v>40000</v>
      </c>
      <c r="H662" s="42"/>
      <c r="I662" s="42"/>
    </row>
    <row r="663" spans="1:9" ht="51" x14ac:dyDescent="0.25">
      <c r="A663" s="13" t="s">
        <v>336</v>
      </c>
      <c r="B663" s="7" t="s">
        <v>202</v>
      </c>
      <c r="C663" s="7" t="s">
        <v>113</v>
      </c>
      <c r="D663" s="44" t="s">
        <v>337</v>
      </c>
      <c r="E663" s="8"/>
      <c r="F663" s="27">
        <f t="shared" si="173"/>
        <v>40000</v>
      </c>
      <c r="G663" s="27">
        <f t="shared" si="173"/>
        <v>40000</v>
      </c>
    </row>
    <row r="664" spans="1:9" ht="34.15" customHeight="1" x14ac:dyDescent="0.25">
      <c r="A664" s="13" t="s">
        <v>338</v>
      </c>
      <c r="B664" s="7" t="s">
        <v>202</v>
      </c>
      <c r="C664" s="7" t="s">
        <v>113</v>
      </c>
      <c r="D664" s="44" t="s">
        <v>339</v>
      </c>
      <c r="E664" s="8"/>
      <c r="F664" s="27">
        <f t="shared" si="173"/>
        <v>40000</v>
      </c>
      <c r="G664" s="27">
        <f t="shared" si="173"/>
        <v>40000</v>
      </c>
    </row>
    <row r="665" spans="1:9" ht="38.25" x14ac:dyDescent="0.25">
      <c r="A665" s="13" t="s">
        <v>326</v>
      </c>
      <c r="B665" s="7" t="s">
        <v>202</v>
      </c>
      <c r="C665" s="7" t="s">
        <v>113</v>
      </c>
      <c r="D665" s="44" t="s">
        <v>340</v>
      </c>
      <c r="E665" s="8"/>
      <c r="F665" s="27">
        <f t="shared" si="173"/>
        <v>40000</v>
      </c>
      <c r="G665" s="27">
        <f t="shared" si="173"/>
        <v>40000</v>
      </c>
    </row>
    <row r="666" spans="1:9" x14ac:dyDescent="0.25">
      <c r="A666" s="13" t="s">
        <v>55</v>
      </c>
      <c r="B666" s="7" t="s">
        <v>202</v>
      </c>
      <c r="C666" s="7" t="s">
        <v>113</v>
      </c>
      <c r="D666" s="44" t="s">
        <v>128</v>
      </c>
      <c r="E666" s="8"/>
      <c r="F666" s="27">
        <f t="shared" si="173"/>
        <v>40000</v>
      </c>
      <c r="G666" s="27">
        <f t="shared" si="173"/>
        <v>40000</v>
      </c>
    </row>
    <row r="667" spans="1:9" ht="25.5" x14ac:dyDescent="0.25">
      <c r="A667" s="13" t="s">
        <v>22</v>
      </c>
      <c r="B667" s="7" t="s">
        <v>202</v>
      </c>
      <c r="C667" s="7" t="s">
        <v>113</v>
      </c>
      <c r="D667" s="44" t="s">
        <v>128</v>
      </c>
      <c r="E667" s="8" t="s">
        <v>23</v>
      </c>
      <c r="F667" s="27">
        <f t="shared" si="173"/>
        <v>40000</v>
      </c>
      <c r="G667" s="27">
        <f t="shared" si="173"/>
        <v>40000</v>
      </c>
    </row>
    <row r="668" spans="1:9" hidden="1" x14ac:dyDescent="0.25">
      <c r="A668" s="13" t="s">
        <v>28</v>
      </c>
      <c r="B668" s="7" t="s">
        <v>202</v>
      </c>
      <c r="C668" s="7" t="s">
        <v>113</v>
      </c>
      <c r="D668" s="44" t="s">
        <v>128</v>
      </c>
      <c r="E668" s="8" t="s">
        <v>29</v>
      </c>
      <c r="F668" s="39">
        <v>40000</v>
      </c>
      <c r="G668" s="39">
        <v>40000</v>
      </c>
    </row>
    <row r="669" spans="1:9" x14ac:dyDescent="0.25">
      <c r="A669" s="5" t="s">
        <v>238</v>
      </c>
      <c r="B669" s="2" t="s">
        <v>202</v>
      </c>
      <c r="C669" s="2" t="s">
        <v>239</v>
      </c>
      <c r="D669" s="2" t="s">
        <v>1</v>
      </c>
      <c r="E669" s="9" t="s">
        <v>0</v>
      </c>
      <c r="F669" s="26">
        <f>F670+F675+F680+F694+F703+F699</f>
        <v>62643378.979999997</v>
      </c>
      <c r="G669" s="26">
        <f>G670+G675+G680+G694+G703+G699</f>
        <v>61315575.839999996</v>
      </c>
    </row>
    <row r="670" spans="1:9" ht="127.5" x14ac:dyDescent="0.25">
      <c r="A670" s="23" t="s">
        <v>207</v>
      </c>
      <c r="B670" s="2" t="s">
        <v>202</v>
      </c>
      <c r="C670" s="2" t="s">
        <v>239</v>
      </c>
      <c r="D670" s="2" t="s">
        <v>240</v>
      </c>
      <c r="E670" s="9" t="s">
        <v>0</v>
      </c>
      <c r="F670" s="26">
        <f t="shared" ref="F670:G671" si="174">F671</f>
        <v>1019290</v>
      </c>
      <c r="G670" s="26">
        <f t="shared" si="174"/>
        <v>939246.23</v>
      </c>
    </row>
    <row r="671" spans="1:9" s="38" customFormat="1" ht="51" x14ac:dyDescent="0.25">
      <c r="A671" s="10" t="s">
        <v>9</v>
      </c>
      <c r="B671" s="7" t="s">
        <v>202</v>
      </c>
      <c r="C671" s="7" t="s">
        <v>239</v>
      </c>
      <c r="D671" s="7" t="s">
        <v>240</v>
      </c>
      <c r="E671" s="8" t="s">
        <v>10</v>
      </c>
      <c r="F671" s="27">
        <f t="shared" si="174"/>
        <v>1019290</v>
      </c>
      <c r="G671" s="27">
        <f t="shared" si="174"/>
        <v>939246.23</v>
      </c>
      <c r="H671" s="37"/>
      <c r="I671" s="37"/>
    </row>
    <row r="672" spans="1:9" x14ac:dyDescent="0.25">
      <c r="A672" s="5" t="s">
        <v>59</v>
      </c>
      <c r="B672" s="2" t="s">
        <v>202</v>
      </c>
      <c r="C672" s="2" t="s">
        <v>239</v>
      </c>
      <c r="D672" s="2" t="s">
        <v>240</v>
      </c>
      <c r="E672" s="9" t="s">
        <v>60</v>
      </c>
      <c r="F672" s="26">
        <f t="shared" ref="F672:G672" si="175">F673+F674</f>
        <v>1019290</v>
      </c>
      <c r="G672" s="26">
        <f t="shared" si="175"/>
        <v>939246.23</v>
      </c>
    </row>
    <row r="673" spans="1:9" hidden="1" x14ac:dyDescent="0.25">
      <c r="A673" s="13" t="s">
        <v>61</v>
      </c>
      <c r="B673" s="7" t="s">
        <v>202</v>
      </c>
      <c r="C673" s="7" t="s">
        <v>239</v>
      </c>
      <c r="D673" s="7" t="s">
        <v>240</v>
      </c>
      <c r="E673" s="8" t="s">
        <v>62</v>
      </c>
      <c r="F673" s="39">
        <v>782863.29</v>
      </c>
      <c r="G673" s="39">
        <v>735305.19</v>
      </c>
    </row>
    <row r="674" spans="1:9" ht="38.25" hidden="1" x14ac:dyDescent="0.25">
      <c r="A674" s="13" t="s">
        <v>63</v>
      </c>
      <c r="B674" s="7" t="s">
        <v>202</v>
      </c>
      <c r="C674" s="7" t="s">
        <v>239</v>
      </c>
      <c r="D674" s="7" t="s">
        <v>240</v>
      </c>
      <c r="E674" s="8" t="s">
        <v>64</v>
      </c>
      <c r="F674" s="39">
        <v>236426.71</v>
      </c>
      <c r="G674" s="39">
        <v>203941.04</v>
      </c>
    </row>
    <row r="675" spans="1:9" ht="38.25" x14ac:dyDescent="0.25">
      <c r="A675" s="11" t="s">
        <v>215</v>
      </c>
      <c r="B675" s="2" t="s">
        <v>202</v>
      </c>
      <c r="C675" s="2" t="s">
        <v>239</v>
      </c>
      <c r="D675" s="2" t="s">
        <v>241</v>
      </c>
      <c r="E675" s="9" t="s">
        <v>0</v>
      </c>
      <c r="F675" s="26">
        <f t="shared" ref="F675:G676" si="176">F676</f>
        <v>19804434</v>
      </c>
      <c r="G675" s="26">
        <f t="shared" si="176"/>
        <v>19483342.559999999</v>
      </c>
    </row>
    <row r="676" spans="1:9" s="38" customFormat="1" ht="51" x14ac:dyDescent="0.25">
      <c r="A676" s="10" t="s">
        <v>9</v>
      </c>
      <c r="B676" s="7" t="s">
        <v>202</v>
      </c>
      <c r="C676" s="7" t="s">
        <v>239</v>
      </c>
      <c r="D676" s="7" t="s">
        <v>241</v>
      </c>
      <c r="E676" s="8" t="s">
        <v>10</v>
      </c>
      <c r="F676" s="27">
        <f t="shared" si="176"/>
        <v>19804434</v>
      </c>
      <c r="G676" s="27">
        <f t="shared" si="176"/>
        <v>19483342.559999999</v>
      </c>
      <c r="H676" s="37"/>
      <c r="I676" s="37"/>
    </row>
    <row r="677" spans="1:9" x14ac:dyDescent="0.25">
      <c r="A677" s="5" t="s">
        <v>59</v>
      </c>
      <c r="B677" s="2" t="s">
        <v>202</v>
      </c>
      <c r="C677" s="2" t="s">
        <v>239</v>
      </c>
      <c r="D677" s="2" t="s">
        <v>241</v>
      </c>
      <c r="E677" s="9" t="s">
        <v>60</v>
      </c>
      <c r="F677" s="26">
        <f t="shared" ref="F677:G677" si="177">F678+F679</f>
        <v>19804434</v>
      </c>
      <c r="G677" s="26">
        <f t="shared" si="177"/>
        <v>19483342.559999999</v>
      </c>
    </row>
    <row r="678" spans="1:9" hidden="1" x14ac:dyDescent="0.25">
      <c r="A678" s="13" t="s">
        <v>61</v>
      </c>
      <c r="B678" s="7" t="s">
        <v>202</v>
      </c>
      <c r="C678" s="7" t="s">
        <v>239</v>
      </c>
      <c r="D678" s="7" t="s">
        <v>241</v>
      </c>
      <c r="E678" s="8" t="s">
        <v>62</v>
      </c>
      <c r="F678" s="39">
        <v>15485700.92</v>
      </c>
      <c r="G678" s="39">
        <v>15482311.439999999</v>
      </c>
    </row>
    <row r="679" spans="1:9" ht="38.25" hidden="1" x14ac:dyDescent="0.25">
      <c r="A679" s="13" t="s">
        <v>63</v>
      </c>
      <c r="B679" s="7" t="s">
        <v>202</v>
      </c>
      <c r="C679" s="7" t="s">
        <v>239</v>
      </c>
      <c r="D679" s="7" t="s">
        <v>241</v>
      </c>
      <c r="E679" s="8" t="s">
        <v>64</v>
      </c>
      <c r="F679" s="39">
        <v>4318733.08</v>
      </c>
      <c r="G679" s="39">
        <v>4001031.12</v>
      </c>
    </row>
    <row r="680" spans="1:9" ht="25.5" x14ac:dyDescent="0.25">
      <c r="A680" s="11" t="s">
        <v>57</v>
      </c>
      <c r="B680" s="2" t="s">
        <v>202</v>
      </c>
      <c r="C680" s="2" t="s">
        <v>239</v>
      </c>
      <c r="D680" s="2" t="s">
        <v>242</v>
      </c>
      <c r="E680" s="9" t="s">
        <v>0</v>
      </c>
      <c r="F680" s="26">
        <f t="shared" ref="F680:G680" si="178">F681+F685+F691</f>
        <v>41756119.339999996</v>
      </c>
      <c r="G680" s="26">
        <f t="shared" si="178"/>
        <v>40840169.909999996</v>
      </c>
    </row>
    <row r="681" spans="1:9" s="38" customFormat="1" ht="51" x14ac:dyDescent="0.25">
      <c r="A681" s="10" t="s">
        <v>9</v>
      </c>
      <c r="B681" s="7" t="s">
        <v>202</v>
      </c>
      <c r="C681" s="7" t="s">
        <v>239</v>
      </c>
      <c r="D681" s="7" t="s">
        <v>242</v>
      </c>
      <c r="E681" s="8" t="s">
        <v>10</v>
      </c>
      <c r="F681" s="27">
        <f t="shared" ref="F681:G681" si="179">F682</f>
        <v>41001715.689999998</v>
      </c>
      <c r="G681" s="27">
        <f t="shared" si="179"/>
        <v>40203114.769999996</v>
      </c>
      <c r="H681" s="37"/>
      <c r="I681" s="37"/>
    </row>
    <row r="682" spans="1:9" s="38" customFormat="1" x14ac:dyDescent="0.25">
      <c r="A682" s="10" t="s">
        <v>59</v>
      </c>
      <c r="B682" s="7" t="s">
        <v>202</v>
      </c>
      <c r="C682" s="7" t="s">
        <v>239</v>
      </c>
      <c r="D682" s="7" t="s">
        <v>242</v>
      </c>
      <c r="E682" s="8" t="s">
        <v>60</v>
      </c>
      <c r="F682" s="27">
        <f t="shared" ref="F682:G682" si="180">F683+F684</f>
        <v>41001715.689999998</v>
      </c>
      <c r="G682" s="27">
        <f t="shared" si="180"/>
        <v>40203114.769999996</v>
      </c>
      <c r="H682" s="37"/>
      <c r="I682" s="37"/>
    </row>
    <row r="683" spans="1:9" s="38" customFormat="1" hidden="1" x14ac:dyDescent="0.25">
      <c r="A683" s="13" t="s">
        <v>61</v>
      </c>
      <c r="B683" s="7" t="s">
        <v>202</v>
      </c>
      <c r="C683" s="7" t="s">
        <v>239</v>
      </c>
      <c r="D683" s="7" t="s">
        <v>242</v>
      </c>
      <c r="E683" s="8" t="s">
        <v>62</v>
      </c>
      <c r="F683" s="39">
        <v>31494657.789999999</v>
      </c>
      <c r="G683" s="39">
        <v>31412709.789999999</v>
      </c>
      <c r="H683" s="37"/>
      <c r="I683" s="37"/>
    </row>
    <row r="684" spans="1:9" s="38" customFormat="1" ht="38.25" hidden="1" x14ac:dyDescent="0.25">
      <c r="A684" s="13" t="s">
        <v>63</v>
      </c>
      <c r="B684" s="7" t="s">
        <v>202</v>
      </c>
      <c r="C684" s="7" t="s">
        <v>239</v>
      </c>
      <c r="D684" s="7" t="s">
        <v>242</v>
      </c>
      <c r="E684" s="8" t="s">
        <v>64</v>
      </c>
      <c r="F684" s="39">
        <v>9507057.9000000004</v>
      </c>
      <c r="G684" s="39">
        <v>8790404.9800000004</v>
      </c>
      <c r="H684" s="37"/>
      <c r="I684" s="37"/>
    </row>
    <row r="685" spans="1:9" s="38" customFormat="1" ht="25.5" x14ac:dyDescent="0.25">
      <c r="A685" s="13" t="s">
        <v>22</v>
      </c>
      <c r="B685" s="7" t="s">
        <v>202</v>
      </c>
      <c r="C685" s="7" t="s">
        <v>239</v>
      </c>
      <c r="D685" s="7" t="s">
        <v>242</v>
      </c>
      <c r="E685" s="8" t="s">
        <v>23</v>
      </c>
      <c r="F685" s="27">
        <f t="shared" ref="F685:G685" si="181">F686</f>
        <v>704080.65</v>
      </c>
      <c r="G685" s="27">
        <f t="shared" si="181"/>
        <v>586732.14</v>
      </c>
      <c r="H685" s="37"/>
      <c r="I685" s="37"/>
    </row>
    <row r="686" spans="1:9" s="38" customFormat="1" ht="25.5" x14ac:dyDescent="0.25">
      <c r="A686" s="13" t="s">
        <v>24</v>
      </c>
      <c r="B686" s="7" t="s">
        <v>202</v>
      </c>
      <c r="C686" s="7" t="s">
        <v>239</v>
      </c>
      <c r="D686" s="7" t="s">
        <v>242</v>
      </c>
      <c r="E686" s="8" t="s">
        <v>25</v>
      </c>
      <c r="F686" s="27">
        <f>F687+F689+F690+F688</f>
        <v>704080.65</v>
      </c>
      <c r="G686" s="27">
        <f>G687+G689+G690+G688</f>
        <v>586732.14</v>
      </c>
      <c r="H686" s="37"/>
      <c r="I686" s="37"/>
    </row>
    <row r="687" spans="1:9" s="38" customFormat="1" ht="25.5" hidden="1" x14ac:dyDescent="0.25">
      <c r="A687" s="10" t="s">
        <v>26</v>
      </c>
      <c r="B687" s="7" t="s">
        <v>202</v>
      </c>
      <c r="C687" s="7" t="s">
        <v>239</v>
      </c>
      <c r="D687" s="7" t="s">
        <v>242</v>
      </c>
      <c r="E687" s="8" t="s">
        <v>27</v>
      </c>
      <c r="F687" s="39">
        <v>116520</v>
      </c>
      <c r="G687" s="39">
        <v>115955.86</v>
      </c>
      <c r="H687" s="37"/>
      <c r="I687" s="37"/>
    </row>
    <row r="688" spans="1:9" s="38" customFormat="1" ht="37.9" hidden="1" customHeight="1" x14ac:dyDescent="0.25">
      <c r="A688" s="13" t="s">
        <v>341</v>
      </c>
      <c r="B688" s="7" t="s">
        <v>202</v>
      </c>
      <c r="C688" s="7" t="s">
        <v>239</v>
      </c>
      <c r="D688" s="7" t="s">
        <v>242</v>
      </c>
      <c r="E688" s="8" t="s">
        <v>115</v>
      </c>
      <c r="F688" s="39">
        <v>170000</v>
      </c>
      <c r="G688" s="39">
        <v>170000</v>
      </c>
      <c r="H688" s="37"/>
      <c r="I688" s="37"/>
    </row>
    <row r="689" spans="1:9" s="38" customFormat="1" hidden="1" x14ac:dyDescent="0.25">
      <c r="A689" s="13" t="s">
        <v>28</v>
      </c>
      <c r="B689" s="7" t="s">
        <v>202</v>
      </c>
      <c r="C689" s="7" t="s">
        <v>239</v>
      </c>
      <c r="D689" s="7" t="s">
        <v>242</v>
      </c>
      <c r="E689" s="8" t="s">
        <v>29</v>
      </c>
      <c r="F689" s="39">
        <v>417560.65</v>
      </c>
      <c r="G689" s="39">
        <v>300776.28000000003</v>
      </c>
      <c r="H689" s="37"/>
      <c r="I689" s="37"/>
    </row>
    <row r="690" spans="1:9" s="38" customFormat="1" ht="14.25" hidden="1" customHeight="1" x14ac:dyDescent="0.25">
      <c r="A690" s="10" t="s">
        <v>30</v>
      </c>
      <c r="B690" s="7" t="s">
        <v>202</v>
      </c>
      <c r="C690" s="7" t="s">
        <v>239</v>
      </c>
      <c r="D690" s="7" t="s">
        <v>242</v>
      </c>
      <c r="E690" s="8" t="s">
        <v>31</v>
      </c>
      <c r="F690" s="27"/>
      <c r="G690" s="27"/>
      <c r="H690" s="37"/>
      <c r="I690" s="37"/>
    </row>
    <row r="691" spans="1:9" s="38" customFormat="1" x14ac:dyDescent="0.25">
      <c r="A691" s="10" t="s">
        <v>32</v>
      </c>
      <c r="B691" s="7" t="s">
        <v>202</v>
      </c>
      <c r="C691" s="7" t="s">
        <v>239</v>
      </c>
      <c r="D691" s="7" t="s">
        <v>242</v>
      </c>
      <c r="E691" s="8" t="s">
        <v>33</v>
      </c>
      <c r="F691" s="27">
        <f t="shared" ref="F691:G692" si="182">F692</f>
        <v>50323</v>
      </c>
      <c r="G691" s="27">
        <f t="shared" si="182"/>
        <v>50323</v>
      </c>
      <c r="H691" s="37"/>
      <c r="I691" s="37"/>
    </row>
    <row r="692" spans="1:9" x14ac:dyDescent="0.25">
      <c r="A692" s="5" t="s">
        <v>34</v>
      </c>
      <c r="B692" s="2" t="s">
        <v>202</v>
      </c>
      <c r="C692" s="2" t="s">
        <v>239</v>
      </c>
      <c r="D692" s="2" t="s">
        <v>242</v>
      </c>
      <c r="E692" s="9" t="s">
        <v>35</v>
      </c>
      <c r="F692" s="26">
        <f t="shared" si="182"/>
        <v>50323</v>
      </c>
      <c r="G692" s="26">
        <f t="shared" si="182"/>
        <v>50323</v>
      </c>
    </row>
    <row r="693" spans="1:9" ht="25.5" hidden="1" x14ac:dyDescent="0.25">
      <c r="A693" s="10" t="s">
        <v>36</v>
      </c>
      <c r="B693" s="7" t="s">
        <v>202</v>
      </c>
      <c r="C693" s="7" t="s">
        <v>239</v>
      </c>
      <c r="D693" s="7" t="s">
        <v>242</v>
      </c>
      <c r="E693" s="8" t="s">
        <v>37</v>
      </c>
      <c r="F693" s="27">
        <v>50323</v>
      </c>
      <c r="G693" s="27">
        <v>50323</v>
      </c>
    </row>
    <row r="694" spans="1:9" ht="38.25" x14ac:dyDescent="0.25">
      <c r="A694" s="11" t="s">
        <v>44</v>
      </c>
      <c r="B694" s="2" t="s">
        <v>202</v>
      </c>
      <c r="C694" s="2" t="s">
        <v>239</v>
      </c>
      <c r="D694" s="2" t="s">
        <v>243</v>
      </c>
      <c r="E694" s="9" t="s">
        <v>0</v>
      </c>
      <c r="F694" s="26">
        <f t="shared" ref="F694:G695" si="183">F695</f>
        <v>33535.64</v>
      </c>
      <c r="G694" s="26">
        <f t="shared" si="183"/>
        <v>22817.14</v>
      </c>
    </row>
    <row r="695" spans="1:9" s="38" customFormat="1" ht="25.5" x14ac:dyDescent="0.25">
      <c r="A695" s="13" t="s">
        <v>22</v>
      </c>
      <c r="B695" s="7" t="s">
        <v>202</v>
      </c>
      <c r="C695" s="7" t="s">
        <v>239</v>
      </c>
      <c r="D695" s="7" t="s">
        <v>243</v>
      </c>
      <c r="E695" s="8" t="s">
        <v>23</v>
      </c>
      <c r="F695" s="27">
        <f t="shared" si="183"/>
        <v>33535.64</v>
      </c>
      <c r="G695" s="27">
        <f t="shared" si="183"/>
        <v>22817.14</v>
      </c>
      <c r="H695" s="37"/>
      <c r="I695" s="37"/>
    </row>
    <row r="696" spans="1:9" ht="25.5" x14ac:dyDescent="0.25">
      <c r="A696" s="11" t="s">
        <v>24</v>
      </c>
      <c r="B696" s="2" t="s">
        <v>202</v>
      </c>
      <c r="C696" s="2" t="s">
        <v>239</v>
      </c>
      <c r="D696" s="2" t="s">
        <v>243</v>
      </c>
      <c r="E696" s="9" t="s">
        <v>25</v>
      </c>
      <c r="F696" s="26">
        <f>F697+F698</f>
        <v>33535.64</v>
      </c>
      <c r="G696" s="26">
        <f>G697+G698</f>
        <v>22817.14</v>
      </c>
    </row>
    <row r="697" spans="1:9" hidden="1" x14ac:dyDescent="0.25">
      <c r="A697" s="13" t="s">
        <v>28</v>
      </c>
      <c r="B697" s="7" t="s">
        <v>202</v>
      </c>
      <c r="C697" s="7" t="s">
        <v>239</v>
      </c>
      <c r="D697" s="7" t="s">
        <v>243</v>
      </c>
      <c r="E697" s="8" t="s">
        <v>29</v>
      </c>
      <c r="F697" s="39">
        <v>817.14</v>
      </c>
      <c r="G697" s="39">
        <v>817.14</v>
      </c>
    </row>
    <row r="698" spans="1:9" hidden="1" x14ac:dyDescent="0.25">
      <c r="A698" s="13" t="s">
        <v>30</v>
      </c>
      <c r="B698" s="7" t="s">
        <v>202</v>
      </c>
      <c r="C698" s="7" t="s">
        <v>239</v>
      </c>
      <c r="D698" s="7" t="s">
        <v>243</v>
      </c>
      <c r="E698" s="8" t="s">
        <v>31</v>
      </c>
      <c r="F698" s="39">
        <v>32718.5</v>
      </c>
      <c r="G698" s="39">
        <v>22000</v>
      </c>
    </row>
    <row r="699" spans="1:9" s="43" customFormat="1" ht="33.75" x14ac:dyDescent="0.25">
      <c r="A699" s="47" t="s">
        <v>343</v>
      </c>
      <c r="B699" s="2" t="s">
        <v>202</v>
      </c>
      <c r="C699" s="2" t="s">
        <v>239</v>
      </c>
      <c r="D699" s="48" t="s">
        <v>342</v>
      </c>
      <c r="E699" s="9" t="s">
        <v>0</v>
      </c>
      <c r="F699" s="41">
        <f t="shared" ref="F699:G701" si="184">F700</f>
        <v>30000</v>
      </c>
      <c r="G699" s="41">
        <f t="shared" si="184"/>
        <v>30000</v>
      </c>
      <c r="H699" s="42"/>
      <c r="I699" s="42"/>
    </row>
    <row r="700" spans="1:9" ht="33.75" x14ac:dyDescent="0.25">
      <c r="A700" s="46" t="s">
        <v>120</v>
      </c>
      <c r="B700" s="7" t="s">
        <v>202</v>
      </c>
      <c r="C700" s="7" t="s">
        <v>239</v>
      </c>
      <c r="D700" s="44" t="s">
        <v>121</v>
      </c>
      <c r="E700" s="8" t="s">
        <v>0</v>
      </c>
      <c r="F700" s="40">
        <f t="shared" si="184"/>
        <v>30000</v>
      </c>
      <c r="G700" s="40">
        <f t="shared" si="184"/>
        <v>30000</v>
      </c>
    </row>
    <row r="701" spans="1:9" ht="25.5" x14ac:dyDescent="0.25">
      <c r="A701" s="13" t="s">
        <v>22</v>
      </c>
      <c r="B701" s="7" t="s">
        <v>202</v>
      </c>
      <c r="C701" s="7" t="s">
        <v>239</v>
      </c>
      <c r="D701" s="44" t="s">
        <v>121</v>
      </c>
      <c r="E701" s="8" t="s">
        <v>23</v>
      </c>
      <c r="F701" s="40">
        <f t="shared" si="184"/>
        <v>30000</v>
      </c>
      <c r="G701" s="40">
        <f t="shared" si="184"/>
        <v>30000</v>
      </c>
    </row>
    <row r="702" spans="1:9" hidden="1" x14ac:dyDescent="0.25">
      <c r="A702" s="13" t="s">
        <v>28</v>
      </c>
      <c r="B702" s="7" t="s">
        <v>202</v>
      </c>
      <c r="C702" s="7" t="s">
        <v>239</v>
      </c>
      <c r="D702" s="44" t="s">
        <v>121</v>
      </c>
      <c r="E702" s="8" t="s">
        <v>29</v>
      </c>
      <c r="F702" s="39">
        <v>30000</v>
      </c>
      <c r="G702" s="39">
        <v>30000</v>
      </c>
    </row>
    <row r="703" spans="1:9" ht="13.9" hidden="1" customHeight="1" x14ac:dyDescent="0.25">
      <c r="A703" s="11" t="s">
        <v>244</v>
      </c>
      <c r="B703" s="2" t="s">
        <v>202</v>
      </c>
      <c r="C703" s="2" t="s">
        <v>239</v>
      </c>
      <c r="D703" s="2" t="s">
        <v>245</v>
      </c>
      <c r="E703" s="9" t="s">
        <v>0</v>
      </c>
      <c r="F703" s="26">
        <f t="shared" ref="F703:G705" si="185">F704</f>
        <v>0</v>
      </c>
      <c r="G703" s="26">
        <f t="shared" si="185"/>
        <v>0</v>
      </c>
    </row>
    <row r="704" spans="1:9" s="38" customFormat="1" ht="25.5" hidden="1" x14ac:dyDescent="0.25">
      <c r="A704" s="13" t="s">
        <v>22</v>
      </c>
      <c r="B704" s="7" t="s">
        <v>202</v>
      </c>
      <c r="C704" s="7" t="s">
        <v>239</v>
      </c>
      <c r="D704" s="7" t="s">
        <v>245</v>
      </c>
      <c r="E704" s="8" t="s">
        <v>23</v>
      </c>
      <c r="F704" s="27">
        <f t="shared" si="185"/>
        <v>0</v>
      </c>
      <c r="G704" s="27">
        <f t="shared" si="185"/>
        <v>0</v>
      </c>
      <c r="H704" s="37"/>
      <c r="I704" s="37"/>
    </row>
    <row r="705" spans="1:9" ht="25.5" hidden="1" x14ac:dyDescent="0.25">
      <c r="A705" s="11" t="s">
        <v>24</v>
      </c>
      <c r="B705" s="2" t="s">
        <v>202</v>
      </c>
      <c r="C705" s="2" t="s">
        <v>239</v>
      </c>
      <c r="D705" s="2" t="s">
        <v>245</v>
      </c>
      <c r="E705" s="9" t="s">
        <v>25</v>
      </c>
      <c r="F705" s="26">
        <f t="shared" si="185"/>
        <v>0</v>
      </c>
      <c r="G705" s="26">
        <f t="shared" si="185"/>
        <v>0</v>
      </c>
    </row>
    <row r="706" spans="1:9" hidden="1" x14ac:dyDescent="0.25">
      <c r="A706" s="13" t="s">
        <v>28</v>
      </c>
      <c r="B706" s="7" t="s">
        <v>202</v>
      </c>
      <c r="C706" s="7" t="s">
        <v>239</v>
      </c>
      <c r="D706" s="7" t="s">
        <v>245</v>
      </c>
      <c r="E706" s="8" t="s">
        <v>29</v>
      </c>
      <c r="F706" s="27"/>
      <c r="G706" s="27"/>
    </row>
    <row r="707" spans="1:9" ht="25.5" x14ac:dyDescent="0.25">
      <c r="A707" s="11" t="s">
        <v>246</v>
      </c>
      <c r="B707" s="2" t="s">
        <v>202</v>
      </c>
      <c r="C707" s="2" t="s">
        <v>247</v>
      </c>
      <c r="D707" s="2" t="s">
        <v>1</v>
      </c>
      <c r="E707" s="9" t="s">
        <v>0</v>
      </c>
      <c r="F707" s="26">
        <f t="shared" ref="F707:G710" si="186">F708</f>
        <v>808980</v>
      </c>
      <c r="G707" s="26">
        <f t="shared" si="186"/>
        <v>807712</v>
      </c>
    </row>
    <row r="708" spans="1:9" ht="114.75" x14ac:dyDescent="0.25">
      <c r="A708" s="22" t="s">
        <v>248</v>
      </c>
      <c r="B708" s="2" t="s">
        <v>202</v>
      </c>
      <c r="C708" s="2" t="s">
        <v>247</v>
      </c>
      <c r="D708" s="2" t="s">
        <v>249</v>
      </c>
      <c r="E708" s="9" t="s">
        <v>0</v>
      </c>
      <c r="F708" s="26">
        <f t="shared" si="186"/>
        <v>808980</v>
      </c>
      <c r="G708" s="26">
        <f t="shared" si="186"/>
        <v>807712</v>
      </c>
    </row>
    <row r="709" spans="1:9" s="38" customFormat="1" ht="25.5" x14ac:dyDescent="0.25">
      <c r="A709" s="13" t="s">
        <v>22</v>
      </c>
      <c r="B709" s="7" t="s">
        <v>202</v>
      </c>
      <c r="C709" s="7" t="s">
        <v>247</v>
      </c>
      <c r="D709" s="7" t="s">
        <v>249</v>
      </c>
      <c r="E709" s="8" t="s">
        <v>23</v>
      </c>
      <c r="F709" s="27">
        <f t="shared" si="186"/>
        <v>808980</v>
      </c>
      <c r="G709" s="27">
        <f t="shared" si="186"/>
        <v>807712</v>
      </c>
      <c r="H709" s="37"/>
      <c r="I709" s="37"/>
    </row>
    <row r="710" spans="1:9" ht="25.5" x14ac:dyDescent="0.25">
      <c r="A710" s="11" t="s">
        <v>24</v>
      </c>
      <c r="B710" s="2" t="s">
        <v>202</v>
      </c>
      <c r="C710" s="2" t="s">
        <v>247</v>
      </c>
      <c r="D710" s="2" t="s">
        <v>249</v>
      </c>
      <c r="E710" s="9" t="s">
        <v>25</v>
      </c>
      <c r="F710" s="26">
        <f t="shared" si="186"/>
        <v>808980</v>
      </c>
      <c r="G710" s="26">
        <f t="shared" si="186"/>
        <v>807712</v>
      </c>
    </row>
    <row r="711" spans="1:9" hidden="1" x14ac:dyDescent="0.25">
      <c r="A711" s="13" t="s">
        <v>28</v>
      </c>
      <c r="B711" s="7" t="s">
        <v>202</v>
      </c>
      <c r="C711" s="7" t="s">
        <v>247</v>
      </c>
      <c r="D711" s="7" t="s">
        <v>249</v>
      </c>
      <c r="E711" s="8" t="s">
        <v>29</v>
      </c>
      <c r="F711" s="39">
        <v>808980</v>
      </c>
      <c r="G711" s="39">
        <v>807712</v>
      </c>
    </row>
    <row r="712" spans="1:9" s="43" customFormat="1" x14ac:dyDescent="0.25">
      <c r="A712" s="11" t="s">
        <v>346</v>
      </c>
      <c r="B712" s="2" t="s">
        <v>202</v>
      </c>
      <c r="C712" s="2" t="s">
        <v>117</v>
      </c>
      <c r="D712" s="48" t="s">
        <v>1</v>
      </c>
      <c r="E712" s="4" t="s">
        <v>0</v>
      </c>
      <c r="F712" s="41">
        <f t="shared" ref="F712:G715" si="187">F713</f>
        <v>20000</v>
      </c>
      <c r="G712" s="41">
        <f t="shared" si="187"/>
        <v>0</v>
      </c>
      <c r="H712" s="42"/>
      <c r="I712" s="42"/>
    </row>
    <row r="713" spans="1:9" ht="22.5" x14ac:dyDescent="0.25">
      <c r="A713" s="47" t="s">
        <v>327</v>
      </c>
      <c r="B713" s="7" t="s">
        <v>202</v>
      </c>
      <c r="C713" s="7" t="s">
        <v>117</v>
      </c>
      <c r="D713" s="48" t="s">
        <v>320</v>
      </c>
      <c r="E713" s="12" t="s">
        <v>0</v>
      </c>
      <c r="F713" s="40">
        <f t="shared" si="187"/>
        <v>20000</v>
      </c>
      <c r="G713" s="40">
        <f t="shared" si="187"/>
        <v>0</v>
      </c>
    </row>
    <row r="714" spans="1:9" ht="25.5" x14ac:dyDescent="0.25">
      <c r="A714" s="13" t="s">
        <v>22</v>
      </c>
      <c r="B714" s="7" t="s">
        <v>202</v>
      </c>
      <c r="C714" s="7" t="s">
        <v>117</v>
      </c>
      <c r="D714" s="48" t="s">
        <v>320</v>
      </c>
      <c r="E714" s="8" t="s">
        <v>23</v>
      </c>
      <c r="F714" s="40">
        <f t="shared" si="187"/>
        <v>20000</v>
      </c>
      <c r="G714" s="40">
        <f t="shared" si="187"/>
        <v>0</v>
      </c>
    </row>
    <row r="715" spans="1:9" ht="25.5" x14ac:dyDescent="0.25">
      <c r="A715" s="11" t="s">
        <v>24</v>
      </c>
      <c r="B715" s="7" t="s">
        <v>202</v>
      </c>
      <c r="C715" s="7" t="s">
        <v>117</v>
      </c>
      <c r="D715" s="48" t="s">
        <v>320</v>
      </c>
      <c r="E715" s="9" t="s">
        <v>25</v>
      </c>
      <c r="F715" s="40">
        <f t="shared" si="187"/>
        <v>20000</v>
      </c>
      <c r="G715" s="40">
        <f t="shared" si="187"/>
        <v>0</v>
      </c>
    </row>
    <row r="716" spans="1:9" hidden="1" x14ac:dyDescent="0.25">
      <c r="A716" s="13" t="s">
        <v>28</v>
      </c>
      <c r="B716" s="7" t="s">
        <v>202</v>
      </c>
      <c r="C716" s="7" t="s">
        <v>117</v>
      </c>
      <c r="D716" s="48" t="s">
        <v>320</v>
      </c>
      <c r="E716" s="8" t="s">
        <v>29</v>
      </c>
      <c r="F716" s="49">
        <v>20000</v>
      </c>
      <c r="G716" s="49">
        <v>0</v>
      </c>
    </row>
    <row r="717" spans="1:9" x14ac:dyDescent="0.25">
      <c r="A717" s="5" t="s">
        <v>254</v>
      </c>
      <c r="B717" s="2" t="s">
        <v>202</v>
      </c>
      <c r="C717" s="2" t="s">
        <v>255</v>
      </c>
      <c r="D717" s="4" t="s">
        <v>1</v>
      </c>
      <c r="E717" s="4" t="s">
        <v>0</v>
      </c>
      <c r="F717" s="26">
        <f>F718+F732+F741+F770+F796+F723+F745+F756+F761+F765+F774+F788+F728+F793</f>
        <v>29071512.800000001</v>
      </c>
      <c r="G717" s="26">
        <f>G718+G732+G741+G770+G796+G723+G745+G756+G761+G765+G774+G788+G728+G793</f>
        <v>28884317.84</v>
      </c>
    </row>
    <row r="718" spans="1:9" ht="51" x14ac:dyDescent="0.25">
      <c r="A718" s="5" t="s">
        <v>256</v>
      </c>
      <c r="B718" s="2" t="s">
        <v>202</v>
      </c>
      <c r="C718" s="2" t="s">
        <v>255</v>
      </c>
      <c r="D718" s="44" t="s">
        <v>345</v>
      </c>
      <c r="E718" s="9" t="s">
        <v>0</v>
      </c>
      <c r="F718" s="26">
        <f t="shared" ref="F718:G719" si="188">F719</f>
        <v>3104347.3200000003</v>
      </c>
      <c r="G718" s="26">
        <f t="shared" si="188"/>
        <v>3104347.3200000003</v>
      </c>
    </row>
    <row r="719" spans="1:9" s="38" customFormat="1" ht="51" x14ac:dyDescent="0.25">
      <c r="A719" s="10" t="s">
        <v>9</v>
      </c>
      <c r="B719" s="7" t="s">
        <v>202</v>
      </c>
      <c r="C719" s="7" t="s">
        <v>255</v>
      </c>
      <c r="D719" s="44" t="s">
        <v>345</v>
      </c>
      <c r="E719" s="8" t="s">
        <v>10</v>
      </c>
      <c r="F719" s="27">
        <f t="shared" si="188"/>
        <v>3104347.3200000003</v>
      </c>
      <c r="G719" s="27">
        <f t="shared" si="188"/>
        <v>3104347.3200000003</v>
      </c>
      <c r="H719" s="37"/>
      <c r="I719" s="37"/>
    </row>
    <row r="720" spans="1:9" x14ac:dyDescent="0.25">
      <c r="A720" s="5" t="s">
        <v>59</v>
      </c>
      <c r="B720" s="2" t="s">
        <v>202</v>
      </c>
      <c r="C720" s="2" t="s">
        <v>255</v>
      </c>
      <c r="D720" s="44" t="s">
        <v>345</v>
      </c>
      <c r="E720" s="9" t="s">
        <v>60</v>
      </c>
      <c r="F720" s="26">
        <f t="shared" ref="F720:G720" si="189">F721+F722</f>
        <v>3104347.3200000003</v>
      </c>
      <c r="G720" s="26">
        <f t="shared" si="189"/>
        <v>3104347.3200000003</v>
      </c>
    </row>
    <row r="721" spans="1:9" hidden="1" x14ac:dyDescent="0.25">
      <c r="A721" s="13" t="s">
        <v>61</v>
      </c>
      <c r="B721" s="7" t="s">
        <v>202</v>
      </c>
      <c r="C721" s="7" t="s">
        <v>255</v>
      </c>
      <c r="D721" s="44" t="s">
        <v>345</v>
      </c>
      <c r="E721" s="8" t="s">
        <v>62</v>
      </c>
      <c r="F721" s="39">
        <v>2376565.56</v>
      </c>
      <c r="G721" s="39">
        <v>2376565.56</v>
      </c>
    </row>
    <row r="722" spans="1:9" ht="38.25" hidden="1" x14ac:dyDescent="0.25">
      <c r="A722" s="13" t="s">
        <v>63</v>
      </c>
      <c r="B722" s="7" t="s">
        <v>202</v>
      </c>
      <c r="C722" s="7" t="s">
        <v>255</v>
      </c>
      <c r="D722" s="44" t="s">
        <v>345</v>
      </c>
      <c r="E722" s="8" t="s">
        <v>64</v>
      </c>
      <c r="F722" s="39">
        <v>727781.76</v>
      </c>
      <c r="G722" s="39">
        <v>727781.76</v>
      </c>
    </row>
    <row r="723" spans="1:9" ht="89.25" x14ac:dyDescent="0.25">
      <c r="A723" s="11" t="s">
        <v>257</v>
      </c>
      <c r="B723" s="2" t="s">
        <v>202</v>
      </c>
      <c r="C723" s="2" t="s">
        <v>255</v>
      </c>
      <c r="D723" s="44" t="s">
        <v>344</v>
      </c>
      <c r="E723" s="9" t="s">
        <v>0</v>
      </c>
      <c r="F723" s="26">
        <f t="shared" ref="F723:G724" si="190">F724</f>
        <v>1141019.1599999999</v>
      </c>
      <c r="G723" s="26">
        <f t="shared" si="190"/>
        <v>1141019.1599999999</v>
      </c>
    </row>
    <row r="724" spans="1:9" s="38" customFormat="1" ht="51" x14ac:dyDescent="0.25">
      <c r="A724" s="10" t="s">
        <v>9</v>
      </c>
      <c r="B724" s="7" t="s">
        <v>202</v>
      </c>
      <c r="C724" s="7" t="s">
        <v>255</v>
      </c>
      <c r="D724" s="44" t="s">
        <v>344</v>
      </c>
      <c r="E724" s="8" t="s">
        <v>10</v>
      </c>
      <c r="F724" s="27">
        <f t="shared" si="190"/>
        <v>1141019.1599999999</v>
      </c>
      <c r="G724" s="27">
        <f t="shared" si="190"/>
        <v>1141019.1599999999</v>
      </c>
      <c r="H724" s="37"/>
      <c r="I724" s="37"/>
    </row>
    <row r="725" spans="1:9" x14ac:dyDescent="0.25">
      <c r="A725" s="5" t="s">
        <v>59</v>
      </c>
      <c r="B725" s="2" t="s">
        <v>202</v>
      </c>
      <c r="C725" s="2" t="s">
        <v>255</v>
      </c>
      <c r="D725" s="44" t="s">
        <v>344</v>
      </c>
      <c r="E725" s="9" t="s">
        <v>60</v>
      </c>
      <c r="F725" s="26">
        <f t="shared" ref="F725:G725" si="191">F726+F727</f>
        <v>1141019.1599999999</v>
      </c>
      <c r="G725" s="26">
        <f t="shared" si="191"/>
        <v>1141019.1599999999</v>
      </c>
    </row>
    <row r="726" spans="1:9" hidden="1" x14ac:dyDescent="0.25">
      <c r="A726" s="13" t="s">
        <v>61</v>
      </c>
      <c r="B726" s="7" t="s">
        <v>202</v>
      </c>
      <c r="C726" s="7" t="s">
        <v>255</v>
      </c>
      <c r="D726" s="44" t="s">
        <v>344</v>
      </c>
      <c r="E726" s="8" t="s">
        <v>62</v>
      </c>
      <c r="F726" s="39">
        <v>876759.24</v>
      </c>
      <c r="G726" s="39">
        <v>876759.24</v>
      </c>
    </row>
    <row r="727" spans="1:9" ht="40.9" hidden="1" customHeight="1" x14ac:dyDescent="0.25">
      <c r="A727" s="13" t="s">
        <v>63</v>
      </c>
      <c r="B727" s="7" t="s">
        <v>202</v>
      </c>
      <c r="C727" s="7" t="s">
        <v>255</v>
      </c>
      <c r="D727" s="44" t="s">
        <v>344</v>
      </c>
      <c r="E727" s="8" t="s">
        <v>64</v>
      </c>
      <c r="F727" s="39">
        <v>264259.92</v>
      </c>
      <c r="G727" s="39">
        <v>264259.92</v>
      </c>
    </row>
    <row r="728" spans="1:9" s="43" customFormat="1" ht="40.9" customHeight="1" x14ac:dyDescent="0.25">
      <c r="A728" s="47" t="s">
        <v>120</v>
      </c>
      <c r="B728" s="2" t="s">
        <v>202</v>
      </c>
      <c r="C728" s="2" t="s">
        <v>255</v>
      </c>
      <c r="D728" s="48" t="s">
        <v>121</v>
      </c>
      <c r="E728" s="9" t="s">
        <v>0</v>
      </c>
      <c r="F728" s="41">
        <f t="shared" ref="F728:G730" si="192">F729</f>
        <v>110000</v>
      </c>
      <c r="G728" s="41">
        <f t="shared" si="192"/>
        <v>110000</v>
      </c>
      <c r="H728" s="42"/>
      <c r="I728" s="42"/>
    </row>
    <row r="729" spans="1:9" ht="36.75" customHeight="1" x14ac:dyDescent="0.25">
      <c r="A729" s="13" t="s">
        <v>22</v>
      </c>
      <c r="B729" s="7" t="s">
        <v>202</v>
      </c>
      <c r="C729" s="7" t="s">
        <v>255</v>
      </c>
      <c r="D729" s="44" t="s">
        <v>121</v>
      </c>
      <c r="E729" s="8" t="s">
        <v>23</v>
      </c>
      <c r="F729" s="40">
        <f t="shared" si="192"/>
        <v>110000</v>
      </c>
      <c r="G729" s="40">
        <f t="shared" si="192"/>
        <v>110000</v>
      </c>
    </row>
    <row r="730" spans="1:9" ht="25.5" x14ac:dyDescent="0.25">
      <c r="A730" s="11" t="s">
        <v>24</v>
      </c>
      <c r="B730" s="7" t="s">
        <v>202</v>
      </c>
      <c r="C730" s="7" t="s">
        <v>255</v>
      </c>
      <c r="D730" s="44" t="s">
        <v>121</v>
      </c>
      <c r="E730" s="8" t="s">
        <v>25</v>
      </c>
      <c r="F730" s="40">
        <f t="shared" si="192"/>
        <v>110000</v>
      </c>
      <c r="G730" s="40">
        <f t="shared" si="192"/>
        <v>110000</v>
      </c>
    </row>
    <row r="731" spans="1:9" hidden="1" x14ac:dyDescent="0.25">
      <c r="A731" s="13" t="s">
        <v>28</v>
      </c>
      <c r="B731" s="7" t="s">
        <v>202</v>
      </c>
      <c r="C731" s="7" t="s">
        <v>255</v>
      </c>
      <c r="D731" s="44" t="s">
        <v>121</v>
      </c>
      <c r="E731" s="8" t="s">
        <v>29</v>
      </c>
      <c r="F731" s="39">
        <v>110000</v>
      </c>
      <c r="G731" s="39">
        <v>110000</v>
      </c>
    </row>
    <row r="732" spans="1:9" ht="25.5" x14ac:dyDescent="0.25">
      <c r="A732" s="11" t="s">
        <v>250</v>
      </c>
      <c r="B732" s="2" t="s">
        <v>202</v>
      </c>
      <c r="C732" s="2" t="s">
        <v>255</v>
      </c>
      <c r="D732" s="2" t="s">
        <v>251</v>
      </c>
      <c r="E732" s="9" t="s">
        <v>0</v>
      </c>
      <c r="F732" s="26">
        <f t="shared" ref="F732:G732" si="193">F733+F737</f>
        <v>4504100</v>
      </c>
      <c r="G732" s="26">
        <f t="shared" si="193"/>
        <v>4426585.8</v>
      </c>
    </row>
    <row r="733" spans="1:9" s="38" customFormat="1" ht="51" x14ac:dyDescent="0.25">
      <c r="A733" s="10" t="s">
        <v>9</v>
      </c>
      <c r="B733" s="7" t="s">
        <v>202</v>
      </c>
      <c r="C733" s="7" t="s">
        <v>255</v>
      </c>
      <c r="D733" s="7" t="s">
        <v>251</v>
      </c>
      <c r="E733" s="8" t="s">
        <v>10</v>
      </c>
      <c r="F733" s="27">
        <f t="shared" ref="F733:G733" si="194">F734</f>
        <v>2023705.61</v>
      </c>
      <c r="G733" s="27">
        <f t="shared" si="194"/>
        <v>2023229.0999999999</v>
      </c>
      <c r="H733" s="37"/>
      <c r="I733" s="37"/>
    </row>
    <row r="734" spans="1:9" s="38" customFormat="1" x14ac:dyDescent="0.25">
      <c r="A734" s="10" t="s">
        <v>59</v>
      </c>
      <c r="B734" s="7" t="s">
        <v>202</v>
      </c>
      <c r="C734" s="7" t="s">
        <v>255</v>
      </c>
      <c r="D734" s="7" t="s">
        <v>251</v>
      </c>
      <c r="E734" s="8" t="s">
        <v>60</v>
      </c>
      <c r="F734" s="27">
        <f t="shared" ref="F734:G734" si="195">F735+F736</f>
        <v>2023705.61</v>
      </c>
      <c r="G734" s="27">
        <f t="shared" si="195"/>
        <v>2023229.0999999999</v>
      </c>
      <c r="H734" s="37"/>
      <c r="I734" s="37"/>
    </row>
    <row r="735" spans="1:9" s="38" customFormat="1" hidden="1" x14ac:dyDescent="0.25">
      <c r="A735" s="13" t="s">
        <v>61</v>
      </c>
      <c r="B735" s="7" t="s">
        <v>202</v>
      </c>
      <c r="C735" s="7" t="s">
        <v>255</v>
      </c>
      <c r="D735" s="7" t="s">
        <v>251</v>
      </c>
      <c r="E735" s="8" t="s">
        <v>62</v>
      </c>
      <c r="F735" s="39">
        <v>1554305.61</v>
      </c>
      <c r="G735" s="39">
        <v>1553939.38</v>
      </c>
      <c r="H735" s="37"/>
      <c r="I735" s="37"/>
    </row>
    <row r="736" spans="1:9" s="38" customFormat="1" ht="38.25" hidden="1" x14ac:dyDescent="0.25">
      <c r="A736" s="13" t="s">
        <v>63</v>
      </c>
      <c r="B736" s="7" t="s">
        <v>202</v>
      </c>
      <c r="C736" s="7" t="s">
        <v>255</v>
      </c>
      <c r="D736" s="7" t="s">
        <v>251</v>
      </c>
      <c r="E736" s="8" t="s">
        <v>64</v>
      </c>
      <c r="F736" s="39">
        <v>469400</v>
      </c>
      <c r="G736" s="39">
        <v>469289.72</v>
      </c>
      <c r="H736" s="37"/>
      <c r="I736" s="37"/>
    </row>
    <row r="737" spans="1:9" s="38" customFormat="1" ht="25.5" x14ac:dyDescent="0.25">
      <c r="A737" s="13" t="s">
        <v>22</v>
      </c>
      <c r="B737" s="7" t="s">
        <v>202</v>
      </c>
      <c r="C737" s="7" t="s">
        <v>255</v>
      </c>
      <c r="D737" s="7" t="s">
        <v>251</v>
      </c>
      <c r="E737" s="8" t="s">
        <v>23</v>
      </c>
      <c r="F737" s="27">
        <f t="shared" ref="F737:G737" si="196">F738</f>
        <v>2480394.39</v>
      </c>
      <c r="G737" s="27">
        <f t="shared" si="196"/>
        <v>2403356.7000000002</v>
      </c>
      <c r="H737" s="37"/>
      <c r="I737" s="37"/>
    </row>
    <row r="738" spans="1:9" ht="25.5" x14ac:dyDescent="0.25">
      <c r="A738" s="11" t="s">
        <v>24</v>
      </c>
      <c r="B738" s="2" t="s">
        <v>202</v>
      </c>
      <c r="C738" s="2" t="s">
        <v>255</v>
      </c>
      <c r="D738" s="2" t="s">
        <v>251</v>
      </c>
      <c r="E738" s="9" t="s">
        <v>25</v>
      </c>
      <c r="F738" s="26">
        <f t="shared" ref="F738:G738" si="197">F739+F740</f>
        <v>2480394.39</v>
      </c>
      <c r="G738" s="26">
        <f t="shared" si="197"/>
        <v>2403356.7000000002</v>
      </c>
    </row>
    <row r="739" spans="1:9" hidden="1" x14ac:dyDescent="0.25">
      <c r="A739" s="13" t="s">
        <v>28</v>
      </c>
      <c r="B739" s="7" t="s">
        <v>202</v>
      </c>
      <c r="C739" s="7" t="s">
        <v>255</v>
      </c>
      <c r="D739" s="7" t="s">
        <v>251</v>
      </c>
      <c r="E739" s="8" t="s">
        <v>29</v>
      </c>
      <c r="F739" s="39">
        <v>2376394.39</v>
      </c>
      <c r="G739" s="39">
        <v>2299356.7000000002</v>
      </c>
    </row>
    <row r="740" spans="1:9" hidden="1" x14ac:dyDescent="0.25">
      <c r="A740" s="10" t="s">
        <v>30</v>
      </c>
      <c r="B740" s="7" t="s">
        <v>202</v>
      </c>
      <c r="C740" s="7" t="s">
        <v>255</v>
      </c>
      <c r="D740" s="7" t="s">
        <v>251</v>
      </c>
      <c r="E740" s="8" t="s">
        <v>31</v>
      </c>
      <c r="F740" s="39">
        <v>104000</v>
      </c>
      <c r="G740" s="39">
        <v>104000</v>
      </c>
    </row>
    <row r="741" spans="1:9" ht="38.25" x14ac:dyDescent="0.25">
      <c r="A741" s="11" t="s">
        <v>252</v>
      </c>
      <c r="B741" s="2" t="s">
        <v>202</v>
      </c>
      <c r="C741" s="2" t="s">
        <v>255</v>
      </c>
      <c r="D741" s="2" t="s">
        <v>253</v>
      </c>
      <c r="E741" s="9" t="s">
        <v>0</v>
      </c>
      <c r="F741" s="26">
        <f t="shared" ref="F741:G742" si="198">F742</f>
        <v>286860</v>
      </c>
      <c r="G741" s="26">
        <f t="shared" si="198"/>
        <v>273000</v>
      </c>
    </row>
    <row r="742" spans="1:9" s="38" customFormat="1" ht="25.5" x14ac:dyDescent="0.25">
      <c r="A742" s="13" t="s">
        <v>22</v>
      </c>
      <c r="B742" s="7" t="s">
        <v>202</v>
      </c>
      <c r="C742" s="7" t="s">
        <v>255</v>
      </c>
      <c r="D742" s="7" t="s">
        <v>253</v>
      </c>
      <c r="E742" s="8" t="s">
        <v>23</v>
      </c>
      <c r="F742" s="27">
        <f t="shared" si="198"/>
        <v>286860</v>
      </c>
      <c r="G742" s="27">
        <f t="shared" si="198"/>
        <v>273000</v>
      </c>
      <c r="H742" s="37"/>
      <c r="I742" s="37"/>
    </row>
    <row r="743" spans="1:9" ht="25.5" x14ac:dyDescent="0.25">
      <c r="A743" s="11" t="s">
        <v>24</v>
      </c>
      <c r="B743" s="2" t="s">
        <v>202</v>
      </c>
      <c r="C743" s="2" t="s">
        <v>255</v>
      </c>
      <c r="D743" s="2" t="s">
        <v>253</v>
      </c>
      <c r="E743" s="9" t="s">
        <v>25</v>
      </c>
      <c r="F743" s="26">
        <f>F744</f>
        <v>286860</v>
      </c>
      <c r="G743" s="26">
        <f>G744</f>
        <v>273000</v>
      </c>
    </row>
    <row r="744" spans="1:9" hidden="1" x14ac:dyDescent="0.25">
      <c r="A744" s="13" t="s">
        <v>28</v>
      </c>
      <c r="B744" s="7" t="s">
        <v>202</v>
      </c>
      <c r="C744" s="7" t="s">
        <v>255</v>
      </c>
      <c r="D744" s="7" t="s">
        <v>253</v>
      </c>
      <c r="E744" s="8" t="s">
        <v>29</v>
      </c>
      <c r="F744" s="39">
        <v>286860</v>
      </c>
      <c r="G744" s="39">
        <v>273000</v>
      </c>
    </row>
    <row r="745" spans="1:9" ht="25.5" x14ac:dyDescent="0.25">
      <c r="A745" s="11" t="s">
        <v>57</v>
      </c>
      <c r="B745" s="2" t="s">
        <v>202</v>
      </c>
      <c r="C745" s="2" t="s">
        <v>255</v>
      </c>
      <c r="D745" s="2" t="s">
        <v>258</v>
      </c>
      <c r="E745" s="9" t="s">
        <v>0</v>
      </c>
      <c r="F745" s="26">
        <f t="shared" ref="F745:G745" si="199">F746+F750+F753</f>
        <v>4122138.2600000002</v>
      </c>
      <c r="G745" s="26">
        <f t="shared" si="199"/>
        <v>4098107.0500000007</v>
      </c>
    </row>
    <row r="746" spans="1:9" s="38" customFormat="1" ht="51" x14ac:dyDescent="0.25">
      <c r="A746" s="10" t="s">
        <v>9</v>
      </c>
      <c r="B746" s="7" t="s">
        <v>202</v>
      </c>
      <c r="C746" s="7" t="s">
        <v>255</v>
      </c>
      <c r="D746" s="7" t="s">
        <v>258</v>
      </c>
      <c r="E746" s="8" t="s">
        <v>10</v>
      </c>
      <c r="F746" s="27">
        <f t="shared" ref="F746:G746" si="200">F747</f>
        <v>2722875.0300000003</v>
      </c>
      <c r="G746" s="27">
        <f t="shared" si="200"/>
        <v>2722875.0300000003</v>
      </c>
      <c r="H746" s="37"/>
      <c r="I746" s="37"/>
    </row>
    <row r="747" spans="1:9" s="38" customFormat="1" x14ac:dyDescent="0.25">
      <c r="A747" s="10" t="s">
        <v>59</v>
      </c>
      <c r="B747" s="7" t="s">
        <v>202</v>
      </c>
      <c r="C747" s="7" t="s">
        <v>255</v>
      </c>
      <c r="D747" s="7" t="s">
        <v>258</v>
      </c>
      <c r="E747" s="8" t="s">
        <v>60</v>
      </c>
      <c r="F747" s="27">
        <f t="shared" ref="F747:G747" si="201">F748+F749</f>
        <v>2722875.0300000003</v>
      </c>
      <c r="G747" s="27">
        <f t="shared" si="201"/>
        <v>2722875.0300000003</v>
      </c>
      <c r="H747" s="37"/>
      <c r="I747" s="37"/>
    </row>
    <row r="748" spans="1:9" s="38" customFormat="1" hidden="1" x14ac:dyDescent="0.25">
      <c r="A748" s="13" t="s">
        <v>61</v>
      </c>
      <c r="B748" s="7" t="s">
        <v>202</v>
      </c>
      <c r="C748" s="7" t="s">
        <v>255</v>
      </c>
      <c r="D748" s="7" t="s">
        <v>258</v>
      </c>
      <c r="E748" s="8" t="s">
        <v>62</v>
      </c>
      <c r="F748" s="39">
        <v>2091815.23</v>
      </c>
      <c r="G748" s="39">
        <v>2091815.23</v>
      </c>
      <c r="H748" s="37"/>
      <c r="I748" s="37"/>
    </row>
    <row r="749" spans="1:9" s="38" customFormat="1" ht="38.25" hidden="1" x14ac:dyDescent="0.25">
      <c r="A749" s="13" t="s">
        <v>63</v>
      </c>
      <c r="B749" s="7" t="s">
        <v>202</v>
      </c>
      <c r="C749" s="7" t="s">
        <v>255</v>
      </c>
      <c r="D749" s="7" t="s">
        <v>258</v>
      </c>
      <c r="E749" s="8" t="s">
        <v>64</v>
      </c>
      <c r="F749" s="39">
        <v>631059.80000000005</v>
      </c>
      <c r="G749" s="39">
        <v>631059.80000000005</v>
      </c>
      <c r="H749" s="37"/>
      <c r="I749" s="37"/>
    </row>
    <row r="750" spans="1:9" s="38" customFormat="1" ht="25.5" x14ac:dyDescent="0.25">
      <c r="A750" s="13" t="s">
        <v>22</v>
      </c>
      <c r="B750" s="7" t="s">
        <v>202</v>
      </c>
      <c r="C750" s="7" t="s">
        <v>255</v>
      </c>
      <c r="D750" s="7" t="s">
        <v>258</v>
      </c>
      <c r="E750" s="8" t="s">
        <v>23</v>
      </c>
      <c r="F750" s="27">
        <f t="shared" ref="F750:G751" si="202">F751</f>
        <v>1086113.98</v>
      </c>
      <c r="G750" s="27">
        <f t="shared" si="202"/>
        <v>1063115.28</v>
      </c>
      <c r="H750" s="37"/>
      <c r="I750" s="37"/>
    </row>
    <row r="751" spans="1:9" ht="25.5" x14ac:dyDescent="0.25">
      <c r="A751" s="11" t="s">
        <v>24</v>
      </c>
      <c r="B751" s="2" t="s">
        <v>202</v>
      </c>
      <c r="C751" s="2" t="s">
        <v>255</v>
      </c>
      <c r="D751" s="2" t="s">
        <v>258</v>
      </c>
      <c r="E751" s="9" t="s">
        <v>25</v>
      </c>
      <c r="F751" s="26">
        <f t="shared" si="202"/>
        <v>1086113.98</v>
      </c>
      <c r="G751" s="26">
        <f t="shared" si="202"/>
        <v>1063115.28</v>
      </c>
    </row>
    <row r="752" spans="1:9" hidden="1" x14ac:dyDescent="0.25">
      <c r="A752" s="13" t="s">
        <v>28</v>
      </c>
      <c r="B752" s="7" t="s">
        <v>202</v>
      </c>
      <c r="C752" s="7" t="s">
        <v>255</v>
      </c>
      <c r="D752" s="7" t="s">
        <v>258</v>
      </c>
      <c r="E752" s="8" t="s">
        <v>29</v>
      </c>
      <c r="F752" s="39">
        <v>1086113.98</v>
      </c>
      <c r="G752" s="39">
        <v>1063115.28</v>
      </c>
    </row>
    <row r="753" spans="1:9" s="38" customFormat="1" x14ac:dyDescent="0.25">
      <c r="A753" s="10" t="s">
        <v>32</v>
      </c>
      <c r="B753" s="7" t="s">
        <v>202</v>
      </c>
      <c r="C753" s="7" t="s">
        <v>255</v>
      </c>
      <c r="D753" s="7" t="s">
        <v>258</v>
      </c>
      <c r="E753" s="8" t="s">
        <v>33</v>
      </c>
      <c r="F753" s="27">
        <f t="shared" ref="F753:G754" si="203">F754</f>
        <v>313149.25</v>
      </c>
      <c r="G753" s="27">
        <f t="shared" si="203"/>
        <v>312116.74</v>
      </c>
      <c r="H753" s="37"/>
      <c r="I753" s="37"/>
    </row>
    <row r="754" spans="1:9" x14ac:dyDescent="0.25">
      <c r="A754" s="5" t="s">
        <v>34</v>
      </c>
      <c r="B754" s="2" t="s">
        <v>202</v>
      </c>
      <c r="C754" s="2" t="s">
        <v>255</v>
      </c>
      <c r="D754" s="2" t="s">
        <v>258</v>
      </c>
      <c r="E754" s="9" t="s">
        <v>35</v>
      </c>
      <c r="F754" s="26">
        <f t="shared" si="203"/>
        <v>313149.25</v>
      </c>
      <c r="G754" s="26">
        <f t="shared" si="203"/>
        <v>312116.74</v>
      </c>
    </row>
    <row r="755" spans="1:9" ht="25.5" hidden="1" x14ac:dyDescent="0.25">
      <c r="A755" s="10" t="s">
        <v>36</v>
      </c>
      <c r="B755" s="7" t="s">
        <v>202</v>
      </c>
      <c r="C755" s="7" t="s">
        <v>255</v>
      </c>
      <c r="D755" s="7" t="s">
        <v>258</v>
      </c>
      <c r="E755" s="8" t="s">
        <v>37</v>
      </c>
      <c r="F755" s="27">
        <v>313149.25</v>
      </c>
      <c r="G755" s="27">
        <v>312116.74</v>
      </c>
    </row>
    <row r="756" spans="1:9" ht="38.25" x14ac:dyDescent="0.25">
      <c r="A756" s="11" t="s">
        <v>44</v>
      </c>
      <c r="B756" s="2" t="s">
        <v>202</v>
      </c>
      <c r="C756" s="2" t="s">
        <v>255</v>
      </c>
      <c r="D756" s="2" t="s">
        <v>259</v>
      </c>
      <c r="E756" s="9" t="s">
        <v>0</v>
      </c>
      <c r="F756" s="26">
        <f t="shared" ref="F756:G757" si="204">F757</f>
        <v>223031.55</v>
      </c>
      <c r="G756" s="26">
        <f t="shared" si="204"/>
        <v>213279.64</v>
      </c>
    </row>
    <row r="757" spans="1:9" s="38" customFormat="1" ht="25.5" x14ac:dyDescent="0.25">
      <c r="A757" s="13" t="s">
        <v>22</v>
      </c>
      <c r="B757" s="7" t="s">
        <v>202</v>
      </c>
      <c r="C757" s="7" t="s">
        <v>255</v>
      </c>
      <c r="D757" s="7" t="s">
        <v>259</v>
      </c>
      <c r="E757" s="8" t="s">
        <v>23</v>
      </c>
      <c r="F757" s="27">
        <f t="shared" si="204"/>
        <v>223031.55</v>
      </c>
      <c r="G757" s="27">
        <f t="shared" si="204"/>
        <v>213279.64</v>
      </c>
      <c r="H757" s="37"/>
      <c r="I757" s="37"/>
    </row>
    <row r="758" spans="1:9" ht="25.5" x14ac:dyDescent="0.25">
      <c r="A758" s="11" t="s">
        <v>24</v>
      </c>
      <c r="B758" s="2" t="s">
        <v>202</v>
      </c>
      <c r="C758" s="2" t="s">
        <v>255</v>
      </c>
      <c r="D758" s="2" t="s">
        <v>259</v>
      </c>
      <c r="E758" s="9" t="s">
        <v>25</v>
      </c>
      <c r="F758" s="26">
        <f t="shared" ref="F758:G758" si="205">F759+F760</f>
        <v>223031.55</v>
      </c>
      <c r="G758" s="26">
        <f t="shared" si="205"/>
        <v>213279.64</v>
      </c>
    </row>
    <row r="759" spans="1:9" hidden="1" x14ac:dyDescent="0.25">
      <c r="A759" s="13" t="s">
        <v>28</v>
      </c>
      <c r="B759" s="7" t="s">
        <v>202</v>
      </c>
      <c r="C759" s="7" t="s">
        <v>255</v>
      </c>
      <c r="D759" s="7" t="s">
        <v>259</v>
      </c>
      <c r="E759" s="8" t="s">
        <v>29</v>
      </c>
      <c r="F759" s="27"/>
      <c r="G759" s="27"/>
    </row>
    <row r="760" spans="1:9" hidden="1" x14ac:dyDescent="0.25">
      <c r="A760" s="10" t="s">
        <v>30</v>
      </c>
      <c r="B760" s="7" t="s">
        <v>202</v>
      </c>
      <c r="C760" s="7" t="s">
        <v>255</v>
      </c>
      <c r="D760" s="7" t="s">
        <v>259</v>
      </c>
      <c r="E760" s="8" t="s">
        <v>31</v>
      </c>
      <c r="F760" s="39">
        <v>223031.55</v>
      </c>
      <c r="G760" s="39">
        <v>213279.64</v>
      </c>
    </row>
    <row r="761" spans="1:9" ht="38.25" x14ac:dyDescent="0.25">
      <c r="A761" s="11" t="s">
        <v>120</v>
      </c>
      <c r="B761" s="2" t="s">
        <v>202</v>
      </c>
      <c r="C761" s="2" t="s">
        <v>255</v>
      </c>
      <c r="D761" s="2" t="s">
        <v>237</v>
      </c>
      <c r="E761" s="9" t="s">
        <v>0</v>
      </c>
      <c r="F761" s="26">
        <f t="shared" ref="F761:G763" si="206">F762</f>
        <v>218100</v>
      </c>
      <c r="G761" s="26">
        <f t="shared" si="206"/>
        <v>218100</v>
      </c>
    </row>
    <row r="762" spans="1:9" s="38" customFormat="1" ht="25.5" x14ac:dyDescent="0.25">
      <c r="A762" s="13" t="s">
        <v>22</v>
      </c>
      <c r="B762" s="7" t="s">
        <v>202</v>
      </c>
      <c r="C762" s="7" t="s">
        <v>255</v>
      </c>
      <c r="D762" s="7" t="s">
        <v>237</v>
      </c>
      <c r="E762" s="8" t="s">
        <v>23</v>
      </c>
      <c r="F762" s="27">
        <f t="shared" si="206"/>
        <v>218100</v>
      </c>
      <c r="G762" s="27">
        <f t="shared" si="206"/>
        <v>218100</v>
      </c>
      <c r="H762" s="37"/>
      <c r="I762" s="37"/>
    </row>
    <row r="763" spans="1:9" ht="25.5" x14ac:dyDescent="0.25">
      <c r="A763" s="11" t="s">
        <v>24</v>
      </c>
      <c r="B763" s="2" t="s">
        <v>202</v>
      </c>
      <c r="C763" s="2" t="s">
        <v>255</v>
      </c>
      <c r="D763" s="2" t="s">
        <v>237</v>
      </c>
      <c r="E763" s="9" t="s">
        <v>25</v>
      </c>
      <c r="F763" s="26">
        <f t="shared" si="206"/>
        <v>218100</v>
      </c>
      <c r="G763" s="26">
        <f t="shared" si="206"/>
        <v>218100</v>
      </c>
    </row>
    <row r="764" spans="1:9" hidden="1" x14ac:dyDescent="0.25">
      <c r="A764" s="13" t="s">
        <v>28</v>
      </c>
      <c r="B764" s="7" t="s">
        <v>202</v>
      </c>
      <c r="C764" s="7" t="s">
        <v>255</v>
      </c>
      <c r="D764" s="7" t="s">
        <v>237</v>
      </c>
      <c r="E764" s="8" t="s">
        <v>29</v>
      </c>
      <c r="F764" s="39">
        <v>218100</v>
      </c>
      <c r="G764" s="39">
        <v>218100</v>
      </c>
    </row>
    <row r="765" spans="1:9" ht="25.5" x14ac:dyDescent="0.25">
      <c r="A765" s="5" t="s">
        <v>7</v>
      </c>
      <c r="B765" s="2" t="s">
        <v>202</v>
      </c>
      <c r="C765" s="2" t="s">
        <v>255</v>
      </c>
      <c r="D765" s="2" t="s">
        <v>260</v>
      </c>
      <c r="E765" s="9" t="s">
        <v>0</v>
      </c>
      <c r="F765" s="26">
        <f t="shared" ref="F765:G766" si="207">F766</f>
        <v>3491917.87</v>
      </c>
      <c r="G765" s="26">
        <f t="shared" si="207"/>
        <v>3457188.78</v>
      </c>
    </row>
    <row r="766" spans="1:9" s="38" customFormat="1" ht="51" x14ac:dyDescent="0.25">
      <c r="A766" s="10" t="s">
        <v>9</v>
      </c>
      <c r="B766" s="7" t="s">
        <v>202</v>
      </c>
      <c r="C766" s="7" t="s">
        <v>255</v>
      </c>
      <c r="D766" s="7" t="s">
        <v>260</v>
      </c>
      <c r="E766" s="8" t="s">
        <v>10</v>
      </c>
      <c r="F766" s="27">
        <f t="shared" si="207"/>
        <v>3491917.87</v>
      </c>
      <c r="G766" s="27">
        <f t="shared" si="207"/>
        <v>3457188.78</v>
      </c>
      <c r="H766" s="37"/>
      <c r="I766" s="37"/>
    </row>
    <row r="767" spans="1:9" ht="25.5" x14ac:dyDescent="0.25">
      <c r="A767" s="5" t="s">
        <v>11</v>
      </c>
      <c r="B767" s="2" t="s">
        <v>202</v>
      </c>
      <c r="C767" s="2" t="s">
        <v>255</v>
      </c>
      <c r="D767" s="2" t="s">
        <v>260</v>
      </c>
      <c r="E767" s="9" t="s">
        <v>12</v>
      </c>
      <c r="F767" s="26">
        <f t="shared" ref="F767:G767" si="208">F768+F769</f>
        <v>3491917.87</v>
      </c>
      <c r="G767" s="26">
        <f t="shared" si="208"/>
        <v>3457188.78</v>
      </c>
    </row>
    <row r="768" spans="1:9" ht="25.5" hidden="1" x14ac:dyDescent="0.25">
      <c r="A768" s="10" t="s">
        <v>13</v>
      </c>
      <c r="B768" s="7" t="s">
        <v>202</v>
      </c>
      <c r="C768" s="7" t="s">
        <v>255</v>
      </c>
      <c r="D768" s="7" t="s">
        <v>260</v>
      </c>
      <c r="E768" s="8" t="s">
        <v>14</v>
      </c>
      <c r="F768" s="39">
        <v>2681964.5699999998</v>
      </c>
      <c r="G768" s="39">
        <v>2660596.8199999998</v>
      </c>
    </row>
    <row r="769" spans="1:9" ht="38.25" hidden="1" x14ac:dyDescent="0.25">
      <c r="A769" s="10" t="s">
        <v>15</v>
      </c>
      <c r="B769" s="7" t="s">
        <v>202</v>
      </c>
      <c r="C769" s="7" t="s">
        <v>255</v>
      </c>
      <c r="D769" s="7" t="s">
        <v>260</v>
      </c>
      <c r="E769" s="8" t="s">
        <v>16</v>
      </c>
      <c r="F769" s="39">
        <v>809953.3</v>
      </c>
      <c r="G769" s="39">
        <v>796591.96</v>
      </c>
    </row>
    <row r="770" spans="1:9" ht="25.5" x14ac:dyDescent="0.25">
      <c r="A770" s="5" t="s">
        <v>18</v>
      </c>
      <c r="B770" s="2" t="s">
        <v>202</v>
      </c>
      <c r="C770" s="2" t="s">
        <v>255</v>
      </c>
      <c r="D770" s="2" t="s">
        <v>261</v>
      </c>
      <c r="E770" s="9" t="s">
        <v>0</v>
      </c>
      <c r="F770" s="26">
        <f>F771</f>
        <v>80320</v>
      </c>
      <c r="G770" s="26">
        <f>G771</f>
        <v>80320</v>
      </c>
    </row>
    <row r="771" spans="1:9" s="38" customFormat="1" ht="25.5" x14ac:dyDescent="0.25">
      <c r="A771" s="13" t="s">
        <v>22</v>
      </c>
      <c r="B771" s="7" t="s">
        <v>202</v>
      </c>
      <c r="C771" s="7" t="s">
        <v>255</v>
      </c>
      <c r="D771" s="7" t="s">
        <v>261</v>
      </c>
      <c r="E771" s="8" t="s">
        <v>23</v>
      </c>
      <c r="F771" s="27">
        <f t="shared" ref="F771:G771" si="209">F772</f>
        <v>80320</v>
      </c>
      <c r="G771" s="27">
        <f t="shared" si="209"/>
        <v>80320</v>
      </c>
      <c r="H771" s="37"/>
      <c r="I771" s="37"/>
    </row>
    <row r="772" spans="1:9" ht="25.5" x14ac:dyDescent="0.25">
      <c r="A772" s="11" t="s">
        <v>24</v>
      </c>
      <c r="B772" s="2" t="s">
        <v>202</v>
      </c>
      <c r="C772" s="2" t="s">
        <v>255</v>
      </c>
      <c r="D772" s="2" t="s">
        <v>261</v>
      </c>
      <c r="E772" s="9" t="s">
        <v>25</v>
      </c>
      <c r="F772" s="26">
        <f>F773</f>
        <v>80320</v>
      </c>
      <c r="G772" s="26">
        <f>G773</f>
        <v>80320</v>
      </c>
    </row>
    <row r="773" spans="1:9" hidden="1" x14ac:dyDescent="0.25">
      <c r="A773" s="13" t="s">
        <v>28</v>
      </c>
      <c r="B773" s="7" t="s">
        <v>202</v>
      </c>
      <c r="C773" s="7" t="s">
        <v>255</v>
      </c>
      <c r="D773" s="7" t="s">
        <v>261</v>
      </c>
      <c r="E773" s="8" t="s">
        <v>29</v>
      </c>
      <c r="F773" s="39">
        <v>80320</v>
      </c>
      <c r="G773" s="39">
        <v>80320</v>
      </c>
    </row>
    <row r="774" spans="1:9" ht="25.5" x14ac:dyDescent="0.25">
      <c r="A774" s="5" t="s">
        <v>42</v>
      </c>
      <c r="B774" s="2" t="s">
        <v>202</v>
      </c>
      <c r="C774" s="2" t="s">
        <v>255</v>
      </c>
      <c r="D774" s="2" t="s">
        <v>262</v>
      </c>
      <c r="E774" s="9" t="s">
        <v>0</v>
      </c>
      <c r="F774" s="26">
        <f t="shared" ref="F774:G774" si="210">F775+F779+F783</f>
        <v>11302811.02</v>
      </c>
      <c r="G774" s="26">
        <f t="shared" si="210"/>
        <v>11275502.469999999</v>
      </c>
    </row>
    <row r="775" spans="1:9" s="38" customFormat="1" ht="51" x14ac:dyDescent="0.25">
      <c r="A775" s="10" t="s">
        <v>9</v>
      </c>
      <c r="B775" s="7" t="s">
        <v>202</v>
      </c>
      <c r="C775" s="7" t="s">
        <v>255</v>
      </c>
      <c r="D775" s="7" t="s">
        <v>262</v>
      </c>
      <c r="E775" s="8" t="s">
        <v>10</v>
      </c>
      <c r="F775" s="27">
        <f t="shared" ref="F775:G775" si="211">F776</f>
        <v>9003727.0199999996</v>
      </c>
      <c r="G775" s="27">
        <f t="shared" si="211"/>
        <v>9003727.0199999996</v>
      </c>
      <c r="H775" s="37"/>
      <c r="I775" s="37"/>
    </row>
    <row r="776" spans="1:9" s="38" customFormat="1" ht="25.5" x14ac:dyDescent="0.25">
      <c r="A776" s="10" t="s">
        <v>11</v>
      </c>
      <c r="B776" s="7" t="s">
        <v>202</v>
      </c>
      <c r="C776" s="7" t="s">
        <v>255</v>
      </c>
      <c r="D776" s="7" t="s">
        <v>262</v>
      </c>
      <c r="E776" s="8" t="s">
        <v>12</v>
      </c>
      <c r="F776" s="27">
        <f t="shared" ref="F776:G776" si="212">F777+F778</f>
        <v>9003727.0199999996</v>
      </c>
      <c r="G776" s="27">
        <f t="shared" si="212"/>
        <v>9003727.0199999996</v>
      </c>
      <c r="H776" s="37"/>
      <c r="I776" s="37"/>
    </row>
    <row r="777" spans="1:9" s="38" customFormat="1" ht="25.5" hidden="1" x14ac:dyDescent="0.25">
      <c r="A777" s="10" t="s">
        <v>13</v>
      </c>
      <c r="B777" s="7" t="s">
        <v>202</v>
      </c>
      <c r="C777" s="7" t="s">
        <v>255</v>
      </c>
      <c r="D777" s="7" t="s">
        <v>262</v>
      </c>
      <c r="E777" s="8" t="s">
        <v>14</v>
      </c>
      <c r="F777" s="39">
        <v>6915304.9299999997</v>
      </c>
      <c r="G777" s="39">
        <v>6915304.9299999997</v>
      </c>
      <c r="H777" s="37"/>
      <c r="I777" s="37"/>
    </row>
    <row r="778" spans="1:9" s="38" customFormat="1" ht="38.25" hidden="1" x14ac:dyDescent="0.25">
      <c r="A778" s="10" t="s">
        <v>15</v>
      </c>
      <c r="B778" s="7" t="s">
        <v>202</v>
      </c>
      <c r="C778" s="7" t="s">
        <v>255</v>
      </c>
      <c r="D778" s="7" t="s">
        <v>262</v>
      </c>
      <c r="E778" s="8" t="s">
        <v>16</v>
      </c>
      <c r="F778" s="39">
        <v>2088422.09</v>
      </c>
      <c r="G778" s="39">
        <v>2088422.09</v>
      </c>
      <c r="H778" s="37"/>
      <c r="I778" s="37"/>
    </row>
    <row r="779" spans="1:9" s="38" customFormat="1" ht="25.5" x14ac:dyDescent="0.25">
      <c r="A779" s="13" t="s">
        <v>22</v>
      </c>
      <c r="B779" s="7" t="s">
        <v>202</v>
      </c>
      <c r="C779" s="7" t="s">
        <v>255</v>
      </c>
      <c r="D779" s="7" t="s">
        <v>262</v>
      </c>
      <c r="E779" s="8" t="s">
        <v>23</v>
      </c>
      <c r="F779" s="27">
        <f t="shared" ref="F779:G779" si="213">F780</f>
        <v>2256834</v>
      </c>
      <c r="G779" s="27">
        <f t="shared" si="213"/>
        <v>2229525.4500000002</v>
      </c>
      <c r="H779" s="37"/>
      <c r="I779" s="37"/>
    </row>
    <row r="780" spans="1:9" ht="25.5" x14ac:dyDescent="0.25">
      <c r="A780" s="11" t="s">
        <v>24</v>
      </c>
      <c r="B780" s="2" t="s">
        <v>202</v>
      </c>
      <c r="C780" s="2" t="s">
        <v>255</v>
      </c>
      <c r="D780" s="2" t="s">
        <v>262</v>
      </c>
      <c r="E780" s="9" t="s">
        <v>25</v>
      </c>
      <c r="F780" s="26">
        <f t="shared" ref="F780:G780" si="214">F781+F782</f>
        <v>2256834</v>
      </c>
      <c r="G780" s="26">
        <f t="shared" si="214"/>
        <v>2229525.4500000002</v>
      </c>
    </row>
    <row r="781" spans="1:9" ht="25.5" hidden="1" x14ac:dyDescent="0.25">
      <c r="A781" s="10" t="s">
        <v>26</v>
      </c>
      <c r="B781" s="7" t="s">
        <v>202</v>
      </c>
      <c r="C781" s="7" t="s">
        <v>255</v>
      </c>
      <c r="D781" s="7" t="s">
        <v>262</v>
      </c>
      <c r="E781" s="8" t="s">
        <v>27</v>
      </c>
      <c r="F781" s="39">
        <v>382707</v>
      </c>
      <c r="G781" s="39">
        <v>382707</v>
      </c>
    </row>
    <row r="782" spans="1:9" hidden="1" x14ac:dyDescent="0.25">
      <c r="A782" s="13" t="s">
        <v>28</v>
      </c>
      <c r="B782" s="7" t="s">
        <v>202</v>
      </c>
      <c r="C782" s="7" t="s">
        <v>255</v>
      </c>
      <c r="D782" s="7" t="s">
        <v>262</v>
      </c>
      <c r="E782" s="8" t="s">
        <v>29</v>
      </c>
      <c r="F782" s="39">
        <v>1874127</v>
      </c>
      <c r="G782" s="39">
        <v>1846818.45</v>
      </c>
    </row>
    <row r="783" spans="1:9" s="38" customFormat="1" x14ac:dyDescent="0.25">
      <c r="A783" s="10" t="s">
        <v>32</v>
      </c>
      <c r="B783" s="7" t="s">
        <v>202</v>
      </c>
      <c r="C783" s="7" t="s">
        <v>255</v>
      </c>
      <c r="D783" s="7" t="s">
        <v>262</v>
      </c>
      <c r="E783" s="8" t="s">
        <v>33</v>
      </c>
      <c r="F783" s="27">
        <f t="shared" ref="F783:G783" si="215">F784</f>
        <v>42250</v>
      </c>
      <c r="G783" s="27">
        <f t="shared" si="215"/>
        <v>42250</v>
      </c>
      <c r="H783" s="37"/>
      <c r="I783" s="37"/>
    </row>
    <row r="784" spans="1:9" x14ac:dyDescent="0.25">
      <c r="A784" s="5" t="s">
        <v>34</v>
      </c>
      <c r="B784" s="2" t="s">
        <v>202</v>
      </c>
      <c r="C784" s="2" t="s">
        <v>255</v>
      </c>
      <c r="D784" s="2" t="s">
        <v>262</v>
      </c>
      <c r="E784" s="9" t="s">
        <v>35</v>
      </c>
      <c r="F784" s="26">
        <f t="shared" ref="F784:G784" si="216">F785+F786+F787</f>
        <v>42250</v>
      </c>
      <c r="G784" s="26">
        <f t="shared" si="216"/>
        <v>42250</v>
      </c>
    </row>
    <row r="785" spans="1:9" ht="25.5" hidden="1" x14ac:dyDescent="0.25">
      <c r="A785" s="10" t="s">
        <v>36</v>
      </c>
      <c r="B785" s="7" t="s">
        <v>202</v>
      </c>
      <c r="C785" s="7" t="s">
        <v>255</v>
      </c>
      <c r="D785" s="7" t="s">
        <v>262</v>
      </c>
      <c r="E785" s="8" t="s">
        <v>37</v>
      </c>
      <c r="F785" s="27"/>
      <c r="G785" s="27"/>
    </row>
    <row r="786" spans="1:9" hidden="1" x14ac:dyDescent="0.25">
      <c r="A786" s="10" t="s">
        <v>38</v>
      </c>
      <c r="B786" s="7" t="s">
        <v>202</v>
      </c>
      <c r="C786" s="7" t="s">
        <v>255</v>
      </c>
      <c r="D786" s="7" t="s">
        <v>262</v>
      </c>
      <c r="E786" s="8" t="s">
        <v>39</v>
      </c>
      <c r="F786" s="27"/>
      <c r="G786" s="27"/>
    </row>
    <row r="787" spans="1:9" hidden="1" x14ac:dyDescent="0.25">
      <c r="A787" s="10" t="s">
        <v>40</v>
      </c>
      <c r="B787" s="7" t="s">
        <v>202</v>
      </c>
      <c r="C787" s="7" t="s">
        <v>255</v>
      </c>
      <c r="D787" s="7" t="s">
        <v>262</v>
      </c>
      <c r="E787" s="8" t="s">
        <v>41</v>
      </c>
      <c r="F787" s="39">
        <v>42250</v>
      </c>
      <c r="G787" s="39">
        <v>42250</v>
      </c>
    </row>
    <row r="788" spans="1:9" ht="38.25" x14ac:dyDescent="0.25">
      <c r="A788" s="5" t="s">
        <v>44</v>
      </c>
      <c r="B788" s="2" t="s">
        <v>202</v>
      </c>
      <c r="C788" s="2" t="s">
        <v>255</v>
      </c>
      <c r="D788" s="2" t="s">
        <v>263</v>
      </c>
      <c r="E788" s="9" t="s">
        <v>0</v>
      </c>
      <c r="F788" s="26">
        <f t="shared" ref="F788:G789" si="217">F789</f>
        <v>384236.07</v>
      </c>
      <c r="G788" s="26">
        <f t="shared" si="217"/>
        <v>384236.07</v>
      </c>
    </row>
    <row r="789" spans="1:9" s="38" customFormat="1" ht="25.5" x14ac:dyDescent="0.25">
      <c r="A789" s="13" t="s">
        <v>22</v>
      </c>
      <c r="B789" s="7" t="s">
        <v>202</v>
      </c>
      <c r="C789" s="7" t="s">
        <v>255</v>
      </c>
      <c r="D789" s="7" t="s">
        <v>263</v>
      </c>
      <c r="E789" s="8" t="s">
        <v>23</v>
      </c>
      <c r="F789" s="27">
        <f t="shared" si="217"/>
        <v>384236.07</v>
      </c>
      <c r="G789" s="27">
        <f t="shared" si="217"/>
        <v>384236.07</v>
      </c>
      <c r="H789" s="37"/>
      <c r="I789" s="37"/>
    </row>
    <row r="790" spans="1:9" ht="25.5" x14ac:dyDescent="0.25">
      <c r="A790" s="11" t="s">
        <v>24</v>
      </c>
      <c r="B790" s="2" t="s">
        <v>202</v>
      </c>
      <c r="C790" s="2" t="s">
        <v>255</v>
      </c>
      <c r="D790" s="2" t="s">
        <v>263</v>
      </c>
      <c r="E790" s="9" t="s">
        <v>25</v>
      </c>
      <c r="F790" s="26">
        <f t="shared" ref="F790:G790" si="218">F791+F792</f>
        <v>384236.07</v>
      </c>
      <c r="G790" s="26">
        <f t="shared" si="218"/>
        <v>384236.07</v>
      </c>
    </row>
    <row r="791" spans="1:9" hidden="1" x14ac:dyDescent="0.25">
      <c r="A791" s="13" t="s">
        <v>28</v>
      </c>
      <c r="B791" s="7" t="s">
        <v>202</v>
      </c>
      <c r="C791" s="7" t="s">
        <v>255</v>
      </c>
      <c r="D791" s="7" t="s">
        <v>263</v>
      </c>
      <c r="E791" s="8" t="s">
        <v>29</v>
      </c>
      <c r="F791" s="27"/>
      <c r="G791" s="27"/>
    </row>
    <row r="792" spans="1:9" hidden="1" x14ac:dyDescent="0.25">
      <c r="A792" s="10" t="s">
        <v>30</v>
      </c>
      <c r="B792" s="7" t="s">
        <v>202</v>
      </c>
      <c r="C792" s="7" t="s">
        <v>255</v>
      </c>
      <c r="D792" s="7" t="s">
        <v>263</v>
      </c>
      <c r="E792" s="8" t="s">
        <v>31</v>
      </c>
      <c r="F792" s="39">
        <v>384236.07</v>
      </c>
      <c r="G792" s="39">
        <v>384236.07</v>
      </c>
    </row>
    <row r="793" spans="1:9" s="43" customFormat="1" x14ac:dyDescent="0.25">
      <c r="A793" s="47" t="s">
        <v>55</v>
      </c>
      <c r="B793" s="2" t="s">
        <v>202</v>
      </c>
      <c r="C793" s="2" t="s">
        <v>255</v>
      </c>
      <c r="D793" s="48" t="s">
        <v>128</v>
      </c>
      <c r="E793" s="9" t="s">
        <v>0</v>
      </c>
      <c r="F793" s="41">
        <f>F794</f>
        <v>50000</v>
      </c>
      <c r="G793" s="41">
        <f>G794</f>
        <v>50000</v>
      </c>
      <c r="H793" s="42"/>
      <c r="I793" s="42"/>
    </row>
    <row r="794" spans="1:9" ht="25.5" x14ac:dyDescent="0.25">
      <c r="A794" s="13" t="s">
        <v>22</v>
      </c>
      <c r="B794" s="7" t="s">
        <v>202</v>
      </c>
      <c r="C794" s="7" t="s">
        <v>255</v>
      </c>
      <c r="D794" s="44" t="s">
        <v>128</v>
      </c>
      <c r="E794" s="8" t="s">
        <v>23</v>
      </c>
      <c r="F794" s="40">
        <f>F795</f>
        <v>50000</v>
      </c>
      <c r="G794" s="40">
        <f>G795</f>
        <v>50000</v>
      </c>
    </row>
    <row r="795" spans="1:9" hidden="1" x14ac:dyDescent="0.25">
      <c r="A795" s="13" t="s">
        <v>28</v>
      </c>
      <c r="B795" s="7" t="s">
        <v>202</v>
      </c>
      <c r="C795" s="7" t="s">
        <v>255</v>
      </c>
      <c r="D795" s="44" t="s">
        <v>128</v>
      </c>
      <c r="E795" s="8" t="s">
        <v>29</v>
      </c>
      <c r="F795" s="39">
        <v>50000</v>
      </c>
      <c r="G795" s="39">
        <v>50000</v>
      </c>
    </row>
    <row r="796" spans="1:9" ht="38.25" x14ac:dyDescent="0.25">
      <c r="A796" s="5" t="s">
        <v>46</v>
      </c>
      <c r="B796" s="2" t="s">
        <v>202</v>
      </c>
      <c r="C796" s="2" t="s">
        <v>255</v>
      </c>
      <c r="D796" s="2" t="s">
        <v>47</v>
      </c>
      <c r="E796" s="9" t="s">
        <v>0</v>
      </c>
      <c r="F796" s="26">
        <f t="shared" ref="F796:G797" si="219">F797</f>
        <v>52631.55</v>
      </c>
      <c r="G796" s="26">
        <f t="shared" si="219"/>
        <v>52631.55</v>
      </c>
    </row>
    <row r="797" spans="1:9" s="38" customFormat="1" ht="51" x14ac:dyDescent="0.25">
      <c r="A797" s="10" t="s">
        <v>9</v>
      </c>
      <c r="B797" s="7" t="s">
        <v>202</v>
      </c>
      <c r="C797" s="7" t="s">
        <v>255</v>
      </c>
      <c r="D797" s="7" t="s">
        <v>47</v>
      </c>
      <c r="E797" s="8" t="s">
        <v>10</v>
      </c>
      <c r="F797" s="27">
        <f t="shared" si="219"/>
        <v>52631.55</v>
      </c>
      <c r="G797" s="27">
        <f t="shared" si="219"/>
        <v>52631.55</v>
      </c>
      <c r="H797" s="37"/>
      <c r="I797" s="37"/>
    </row>
    <row r="798" spans="1:9" ht="25.5" x14ac:dyDescent="0.25">
      <c r="A798" s="5" t="s">
        <v>11</v>
      </c>
      <c r="B798" s="2" t="s">
        <v>202</v>
      </c>
      <c r="C798" s="2" t="s">
        <v>255</v>
      </c>
      <c r="D798" s="2" t="s">
        <v>47</v>
      </c>
      <c r="E798" s="9" t="s">
        <v>12</v>
      </c>
      <c r="F798" s="26">
        <f t="shared" ref="F798:G798" si="220">F799+F800</f>
        <v>52631.55</v>
      </c>
      <c r="G798" s="26">
        <f t="shared" si="220"/>
        <v>52631.55</v>
      </c>
    </row>
    <row r="799" spans="1:9" ht="25.5" hidden="1" x14ac:dyDescent="0.25">
      <c r="A799" s="10" t="s">
        <v>13</v>
      </c>
      <c r="B799" s="7" t="s">
        <v>202</v>
      </c>
      <c r="C799" s="7" t="s">
        <v>255</v>
      </c>
      <c r="D799" s="7" t="s">
        <v>47</v>
      </c>
      <c r="E799" s="8" t="s">
        <v>14</v>
      </c>
      <c r="F799" s="39">
        <v>40423.620000000003</v>
      </c>
      <c r="G799" s="39">
        <v>40423.620000000003</v>
      </c>
    </row>
    <row r="800" spans="1:9" ht="38.25" hidden="1" x14ac:dyDescent="0.25">
      <c r="A800" s="10" t="s">
        <v>15</v>
      </c>
      <c r="B800" s="7" t="s">
        <v>202</v>
      </c>
      <c r="C800" s="7" t="s">
        <v>255</v>
      </c>
      <c r="D800" s="7" t="s">
        <v>47</v>
      </c>
      <c r="E800" s="8" t="s">
        <v>16</v>
      </c>
      <c r="F800" s="39">
        <v>12207.93</v>
      </c>
      <c r="G800" s="39">
        <v>12207.93</v>
      </c>
    </row>
    <row r="801" spans="1:9" hidden="1" x14ac:dyDescent="0.25">
      <c r="A801" s="5" t="s">
        <v>124</v>
      </c>
      <c r="B801" s="2" t="s">
        <v>202</v>
      </c>
      <c r="C801" s="2" t="s">
        <v>125</v>
      </c>
      <c r="D801" s="4" t="s">
        <v>1</v>
      </c>
      <c r="E801" s="4" t="s">
        <v>0</v>
      </c>
      <c r="F801" s="26">
        <f t="shared" ref="F801:G805" si="221">F802</f>
        <v>0</v>
      </c>
      <c r="G801" s="26">
        <f t="shared" si="221"/>
        <v>0</v>
      </c>
    </row>
    <row r="802" spans="1:9" hidden="1" x14ac:dyDescent="0.25">
      <c r="A802" s="5" t="s">
        <v>126</v>
      </c>
      <c r="B802" s="2" t="s">
        <v>202</v>
      </c>
      <c r="C802" s="2" t="s">
        <v>127</v>
      </c>
      <c r="D802" s="4" t="s">
        <v>1</v>
      </c>
      <c r="E802" s="4" t="s">
        <v>0</v>
      </c>
      <c r="F802" s="26">
        <f t="shared" si="221"/>
        <v>0</v>
      </c>
      <c r="G802" s="26">
        <f t="shared" si="221"/>
        <v>0</v>
      </c>
    </row>
    <row r="803" spans="1:9" ht="51" hidden="1" x14ac:dyDescent="0.25">
      <c r="A803" s="5" t="s">
        <v>129</v>
      </c>
      <c r="B803" s="2" t="s">
        <v>202</v>
      </c>
      <c r="C803" s="2" t="s">
        <v>127</v>
      </c>
      <c r="D803" s="2" t="s">
        <v>130</v>
      </c>
      <c r="E803" s="4" t="s">
        <v>0</v>
      </c>
      <c r="F803" s="26">
        <f t="shared" si="221"/>
        <v>0</v>
      </c>
      <c r="G803" s="26">
        <f t="shared" si="221"/>
        <v>0</v>
      </c>
    </row>
    <row r="804" spans="1:9" s="38" customFormat="1" ht="25.5" hidden="1" x14ac:dyDescent="0.25">
      <c r="A804" s="13" t="s">
        <v>22</v>
      </c>
      <c r="B804" s="7" t="s">
        <v>202</v>
      </c>
      <c r="C804" s="7" t="s">
        <v>127</v>
      </c>
      <c r="D804" s="7" t="s">
        <v>130</v>
      </c>
      <c r="E804" s="12" t="s">
        <v>23</v>
      </c>
      <c r="F804" s="27">
        <f t="shared" si="221"/>
        <v>0</v>
      </c>
      <c r="G804" s="27">
        <f t="shared" si="221"/>
        <v>0</v>
      </c>
      <c r="H804" s="37"/>
      <c r="I804" s="37"/>
    </row>
    <row r="805" spans="1:9" ht="25.5" hidden="1" x14ac:dyDescent="0.25">
      <c r="A805" s="11" t="s">
        <v>24</v>
      </c>
      <c r="B805" s="2" t="s">
        <v>202</v>
      </c>
      <c r="C805" s="2" t="s">
        <v>127</v>
      </c>
      <c r="D805" s="2" t="s">
        <v>130</v>
      </c>
      <c r="E805" s="4" t="s">
        <v>25</v>
      </c>
      <c r="F805" s="26">
        <f t="shared" si="221"/>
        <v>0</v>
      </c>
      <c r="G805" s="26">
        <f t="shared" si="221"/>
        <v>0</v>
      </c>
    </row>
    <row r="806" spans="1:9" hidden="1" x14ac:dyDescent="0.25">
      <c r="A806" s="13" t="s">
        <v>28</v>
      </c>
      <c r="B806" s="7" t="s">
        <v>202</v>
      </c>
      <c r="C806" s="7" t="s">
        <v>127</v>
      </c>
      <c r="D806" s="7" t="s">
        <v>130</v>
      </c>
      <c r="E806" s="8" t="s">
        <v>29</v>
      </c>
      <c r="F806" s="27"/>
      <c r="G806" s="27"/>
    </row>
    <row r="807" spans="1:9" x14ac:dyDescent="0.25">
      <c r="A807" s="5" t="s">
        <v>142</v>
      </c>
      <c r="B807" s="2" t="s">
        <v>202</v>
      </c>
      <c r="C807" s="2" t="s">
        <v>143</v>
      </c>
      <c r="D807" s="4" t="s">
        <v>1</v>
      </c>
      <c r="E807" s="4" t="s">
        <v>0</v>
      </c>
      <c r="F807" s="26">
        <f>F808+F821</f>
        <v>9854931.5600000005</v>
      </c>
      <c r="G807" s="26">
        <f>G808+G821</f>
        <v>9717982.3300000001</v>
      </c>
    </row>
    <row r="808" spans="1:9" x14ac:dyDescent="0.25">
      <c r="A808" s="5" t="s">
        <v>264</v>
      </c>
      <c r="B808" s="2" t="s">
        <v>202</v>
      </c>
      <c r="C808" s="2" t="s">
        <v>265</v>
      </c>
      <c r="D808" s="4" t="s">
        <v>1</v>
      </c>
      <c r="E808" s="4" t="s">
        <v>0</v>
      </c>
      <c r="F808" s="26">
        <f t="shared" ref="F808:G808" si="222">F809+F817+F813</f>
        <v>6532220</v>
      </c>
      <c r="G808" s="26">
        <f t="shared" si="222"/>
        <v>6395270.7699999996</v>
      </c>
    </row>
    <row r="809" spans="1:9" ht="38.25" x14ac:dyDescent="0.25">
      <c r="A809" s="5" t="s">
        <v>266</v>
      </c>
      <c r="B809" s="2" t="s">
        <v>202</v>
      </c>
      <c r="C809" s="2" t="s">
        <v>265</v>
      </c>
      <c r="D809" s="2" t="s">
        <v>267</v>
      </c>
      <c r="E809" s="9" t="s">
        <v>0</v>
      </c>
      <c r="F809" s="26">
        <f t="shared" ref="F809:G811" si="223">F810</f>
        <v>6512220</v>
      </c>
      <c r="G809" s="26">
        <f t="shared" si="223"/>
        <v>6381270.7699999996</v>
      </c>
    </row>
    <row r="810" spans="1:9" s="38" customFormat="1" x14ac:dyDescent="0.25">
      <c r="A810" s="10" t="s">
        <v>69</v>
      </c>
      <c r="B810" s="7" t="s">
        <v>202</v>
      </c>
      <c r="C810" s="7" t="s">
        <v>265</v>
      </c>
      <c r="D810" s="7" t="s">
        <v>267</v>
      </c>
      <c r="E810" s="8" t="s">
        <v>70</v>
      </c>
      <c r="F810" s="27">
        <f t="shared" si="223"/>
        <v>6512220</v>
      </c>
      <c r="G810" s="27">
        <f t="shared" si="223"/>
        <v>6381270.7699999996</v>
      </c>
      <c r="H810" s="37"/>
      <c r="I810" s="37"/>
    </row>
    <row r="811" spans="1:9" ht="25.5" x14ac:dyDescent="0.25">
      <c r="A811" s="5" t="s">
        <v>154</v>
      </c>
      <c r="B811" s="2" t="s">
        <v>202</v>
      </c>
      <c r="C811" s="2" t="s">
        <v>265</v>
      </c>
      <c r="D811" s="2" t="s">
        <v>267</v>
      </c>
      <c r="E811" s="9" t="s">
        <v>155</v>
      </c>
      <c r="F811" s="26">
        <f t="shared" si="223"/>
        <v>6512220</v>
      </c>
      <c r="G811" s="26">
        <f t="shared" si="223"/>
        <v>6381270.7699999996</v>
      </c>
    </row>
    <row r="812" spans="1:9" ht="25.5" hidden="1" x14ac:dyDescent="0.25">
      <c r="A812" s="10" t="s">
        <v>156</v>
      </c>
      <c r="B812" s="7" t="s">
        <v>202</v>
      </c>
      <c r="C812" s="7" t="s">
        <v>265</v>
      </c>
      <c r="D812" s="7" t="s">
        <v>267</v>
      </c>
      <c r="E812" s="8" t="s">
        <v>157</v>
      </c>
      <c r="F812" s="39">
        <v>6512220</v>
      </c>
      <c r="G812" s="39">
        <v>6381270.7699999996</v>
      </c>
    </row>
    <row r="813" spans="1:9" ht="25.5" x14ac:dyDescent="0.25">
      <c r="A813" s="5" t="s">
        <v>268</v>
      </c>
      <c r="B813" s="2" t="s">
        <v>202</v>
      </c>
      <c r="C813" s="2" t="s">
        <v>265</v>
      </c>
      <c r="D813" s="2" t="s">
        <v>269</v>
      </c>
      <c r="E813" s="9" t="s">
        <v>0</v>
      </c>
      <c r="F813" s="26">
        <f t="shared" ref="F813:G815" si="224">F814</f>
        <v>0</v>
      </c>
      <c r="G813" s="26">
        <f t="shared" si="224"/>
        <v>0</v>
      </c>
    </row>
    <row r="814" spans="1:9" s="38" customFormat="1" x14ac:dyDescent="0.25">
      <c r="A814" s="10" t="s">
        <v>69</v>
      </c>
      <c r="B814" s="7" t="s">
        <v>202</v>
      </c>
      <c r="C814" s="7" t="s">
        <v>265</v>
      </c>
      <c r="D814" s="7" t="s">
        <v>269</v>
      </c>
      <c r="E814" s="8" t="s">
        <v>70</v>
      </c>
      <c r="F814" s="27">
        <f t="shared" si="224"/>
        <v>0</v>
      </c>
      <c r="G814" s="27">
        <f t="shared" si="224"/>
        <v>0</v>
      </c>
      <c r="H814" s="37"/>
      <c r="I814" s="37"/>
    </row>
    <row r="815" spans="1:9" ht="25.5" x14ac:dyDescent="0.25">
      <c r="A815" s="5" t="s">
        <v>154</v>
      </c>
      <c r="B815" s="2" t="s">
        <v>202</v>
      </c>
      <c r="C815" s="2" t="s">
        <v>265</v>
      </c>
      <c r="D815" s="2" t="s">
        <v>269</v>
      </c>
      <c r="E815" s="9" t="s">
        <v>155</v>
      </c>
      <c r="F815" s="26">
        <f t="shared" si="224"/>
        <v>0</v>
      </c>
      <c r="G815" s="26">
        <f t="shared" si="224"/>
        <v>0</v>
      </c>
    </row>
    <row r="816" spans="1:9" ht="25.5" hidden="1" x14ac:dyDescent="0.25">
      <c r="A816" s="10" t="s">
        <v>270</v>
      </c>
      <c r="B816" s="7" t="s">
        <v>202</v>
      </c>
      <c r="C816" s="7" t="s">
        <v>265</v>
      </c>
      <c r="D816" s="7" t="s">
        <v>269</v>
      </c>
      <c r="E816" s="8" t="s">
        <v>271</v>
      </c>
      <c r="F816" s="27"/>
      <c r="G816" s="27">
        <v>0</v>
      </c>
    </row>
    <row r="817" spans="1:9" ht="38.25" x14ac:dyDescent="0.25">
      <c r="A817" s="5" t="s">
        <v>272</v>
      </c>
      <c r="B817" s="2" t="s">
        <v>202</v>
      </c>
      <c r="C817" s="2" t="s">
        <v>265</v>
      </c>
      <c r="D817" s="2" t="s">
        <v>273</v>
      </c>
      <c r="E817" s="9" t="s">
        <v>0</v>
      </c>
      <c r="F817" s="26">
        <f t="shared" ref="F817:G819" si="225">F818</f>
        <v>20000</v>
      </c>
      <c r="G817" s="26">
        <f t="shared" si="225"/>
        <v>14000</v>
      </c>
    </row>
    <row r="818" spans="1:9" s="38" customFormat="1" x14ac:dyDescent="0.25">
      <c r="A818" s="10" t="s">
        <v>69</v>
      </c>
      <c r="B818" s="7" t="s">
        <v>202</v>
      </c>
      <c r="C818" s="7" t="s">
        <v>265</v>
      </c>
      <c r="D818" s="7" t="s">
        <v>273</v>
      </c>
      <c r="E818" s="8" t="s">
        <v>70</v>
      </c>
      <c r="F818" s="27">
        <f t="shared" si="225"/>
        <v>20000</v>
      </c>
      <c r="G818" s="27">
        <f t="shared" si="225"/>
        <v>14000</v>
      </c>
      <c r="H818" s="37"/>
      <c r="I818" s="37"/>
    </row>
    <row r="819" spans="1:9" x14ac:dyDescent="0.25">
      <c r="A819" s="5" t="s">
        <v>148</v>
      </c>
      <c r="B819" s="2" t="s">
        <v>202</v>
      </c>
      <c r="C819" s="2" t="s">
        <v>265</v>
      </c>
      <c r="D819" s="2" t="s">
        <v>273</v>
      </c>
      <c r="E819" s="9" t="s">
        <v>149</v>
      </c>
      <c r="F819" s="26">
        <f t="shared" si="225"/>
        <v>20000</v>
      </c>
      <c r="G819" s="26">
        <f t="shared" si="225"/>
        <v>14000</v>
      </c>
    </row>
    <row r="820" spans="1:9" ht="25.5" hidden="1" x14ac:dyDescent="0.25">
      <c r="A820" s="10" t="s">
        <v>274</v>
      </c>
      <c r="B820" s="7" t="s">
        <v>202</v>
      </c>
      <c r="C820" s="7" t="s">
        <v>265</v>
      </c>
      <c r="D820" s="7" t="s">
        <v>273</v>
      </c>
      <c r="E820" s="8" t="s">
        <v>275</v>
      </c>
      <c r="F820" s="39">
        <v>20000</v>
      </c>
      <c r="G820" s="39">
        <v>14000</v>
      </c>
    </row>
    <row r="821" spans="1:9" x14ac:dyDescent="0.25">
      <c r="A821" s="5" t="s">
        <v>158</v>
      </c>
      <c r="B821" s="2" t="s">
        <v>202</v>
      </c>
      <c r="C821" s="2" t="s">
        <v>159</v>
      </c>
      <c r="D821" s="4" t="s">
        <v>1</v>
      </c>
      <c r="E821" s="4" t="s">
        <v>0</v>
      </c>
      <c r="F821" s="26">
        <f t="shared" ref="F821:G821" si="226">F822+F830</f>
        <v>3322711.56</v>
      </c>
      <c r="G821" s="26">
        <f t="shared" si="226"/>
        <v>3322711.56</v>
      </c>
    </row>
    <row r="822" spans="1:9" x14ac:dyDescent="0.25">
      <c r="A822" s="5" t="s">
        <v>276</v>
      </c>
      <c r="B822" s="2" t="s">
        <v>202</v>
      </c>
      <c r="C822" s="2" t="s">
        <v>159</v>
      </c>
      <c r="D822" s="2" t="s">
        <v>277</v>
      </c>
      <c r="E822" s="9" t="s">
        <v>0</v>
      </c>
      <c r="F822" s="26">
        <f t="shared" ref="F822:G822" si="227">F823+F827</f>
        <v>3270080</v>
      </c>
      <c r="G822" s="26">
        <f t="shared" si="227"/>
        <v>3270080</v>
      </c>
    </row>
    <row r="823" spans="1:9" s="38" customFormat="1" ht="51" x14ac:dyDescent="0.25">
      <c r="A823" s="10" t="s">
        <v>9</v>
      </c>
      <c r="B823" s="7" t="s">
        <v>202</v>
      </c>
      <c r="C823" s="7" t="s">
        <v>159</v>
      </c>
      <c r="D823" s="7" t="s">
        <v>277</v>
      </c>
      <c r="E823" s="8" t="s">
        <v>10</v>
      </c>
      <c r="F823" s="27">
        <f t="shared" ref="F823:G823" si="228">F824</f>
        <v>3106270.82</v>
      </c>
      <c r="G823" s="27">
        <f t="shared" si="228"/>
        <v>3106270.82</v>
      </c>
      <c r="H823" s="37"/>
      <c r="I823" s="37"/>
    </row>
    <row r="824" spans="1:9" s="38" customFormat="1" ht="25.5" x14ac:dyDescent="0.25">
      <c r="A824" s="10" t="s">
        <v>11</v>
      </c>
      <c r="B824" s="7" t="s">
        <v>202</v>
      </c>
      <c r="C824" s="7" t="s">
        <v>159</v>
      </c>
      <c r="D824" s="7" t="s">
        <v>277</v>
      </c>
      <c r="E824" s="8" t="s">
        <v>12</v>
      </c>
      <c r="F824" s="27">
        <f t="shared" ref="F824:G824" si="229">F825+F826</f>
        <v>3106270.82</v>
      </c>
      <c r="G824" s="27">
        <f t="shared" si="229"/>
        <v>3106270.82</v>
      </c>
      <c r="H824" s="37"/>
      <c r="I824" s="37"/>
    </row>
    <row r="825" spans="1:9" s="38" customFormat="1" ht="25.5" hidden="1" x14ac:dyDescent="0.25">
      <c r="A825" s="10" t="s">
        <v>13</v>
      </c>
      <c r="B825" s="7" t="s">
        <v>202</v>
      </c>
      <c r="C825" s="7" t="s">
        <v>159</v>
      </c>
      <c r="D825" s="7" t="s">
        <v>277</v>
      </c>
      <c r="E825" s="8" t="s">
        <v>14</v>
      </c>
      <c r="F825" s="39">
        <v>2447693.21</v>
      </c>
      <c r="G825" s="39">
        <v>2447693.21</v>
      </c>
      <c r="H825" s="37"/>
      <c r="I825" s="37"/>
    </row>
    <row r="826" spans="1:9" s="38" customFormat="1" ht="38.25" hidden="1" x14ac:dyDescent="0.25">
      <c r="A826" s="10" t="s">
        <v>15</v>
      </c>
      <c r="B826" s="7" t="s">
        <v>202</v>
      </c>
      <c r="C826" s="7" t="s">
        <v>159</v>
      </c>
      <c r="D826" s="7" t="s">
        <v>277</v>
      </c>
      <c r="E826" s="8" t="s">
        <v>16</v>
      </c>
      <c r="F826" s="39">
        <v>658577.61</v>
      </c>
      <c r="G826" s="39">
        <v>658577.61</v>
      </c>
      <c r="H826" s="37"/>
      <c r="I826" s="37"/>
    </row>
    <row r="827" spans="1:9" s="38" customFormat="1" ht="25.5" x14ac:dyDescent="0.25">
      <c r="A827" s="13" t="s">
        <v>22</v>
      </c>
      <c r="B827" s="7" t="s">
        <v>202</v>
      </c>
      <c r="C827" s="7" t="s">
        <v>159</v>
      </c>
      <c r="D827" s="7" t="s">
        <v>277</v>
      </c>
      <c r="E827" s="8" t="s">
        <v>23</v>
      </c>
      <c r="F827" s="27">
        <f t="shared" ref="F827:G828" si="230">F828</f>
        <v>163809.18</v>
      </c>
      <c r="G827" s="27">
        <f t="shared" si="230"/>
        <v>163809.18</v>
      </c>
      <c r="H827" s="37"/>
      <c r="I827" s="37"/>
    </row>
    <row r="828" spans="1:9" ht="25.5" x14ac:dyDescent="0.25">
      <c r="A828" s="11" t="s">
        <v>24</v>
      </c>
      <c r="B828" s="2" t="s">
        <v>202</v>
      </c>
      <c r="C828" s="2" t="s">
        <v>159</v>
      </c>
      <c r="D828" s="2" t="s">
        <v>277</v>
      </c>
      <c r="E828" s="9" t="s">
        <v>25</v>
      </c>
      <c r="F828" s="26">
        <f t="shared" si="230"/>
        <v>163809.18</v>
      </c>
      <c r="G828" s="26">
        <f t="shared" si="230"/>
        <v>163809.18</v>
      </c>
    </row>
    <row r="829" spans="1:9" hidden="1" x14ac:dyDescent="0.25">
      <c r="A829" s="13" t="s">
        <v>28</v>
      </c>
      <c r="B829" s="7" t="s">
        <v>202</v>
      </c>
      <c r="C829" s="7" t="s">
        <v>159</v>
      </c>
      <c r="D829" s="7" t="s">
        <v>277</v>
      </c>
      <c r="E829" s="8" t="s">
        <v>29</v>
      </c>
      <c r="F829" s="39">
        <v>163809.18</v>
      </c>
      <c r="G829" s="39">
        <v>163809.18</v>
      </c>
    </row>
    <row r="830" spans="1:9" ht="38.25" x14ac:dyDescent="0.25">
      <c r="A830" s="11" t="s">
        <v>46</v>
      </c>
      <c r="B830" s="2" t="s">
        <v>202</v>
      </c>
      <c r="C830" s="2" t="s">
        <v>159</v>
      </c>
      <c r="D830" s="2" t="s">
        <v>47</v>
      </c>
      <c r="E830" s="9" t="s">
        <v>0</v>
      </c>
      <c r="F830" s="26">
        <f t="shared" ref="F830:G831" si="231">F831</f>
        <v>52631.560000000005</v>
      </c>
      <c r="G830" s="26">
        <f t="shared" si="231"/>
        <v>52631.560000000005</v>
      </c>
    </row>
    <row r="831" spans="1:9" s="38" customFormat="1" ht="51" x14ac:dyDescent="0.25">
      <c r="A831" s="10" t="s">
        <v>9</v>
      </c>
      <c r="B831" s="7" t="s">
        <v>202</v>
      </c>
      <c r="C831" s="7" t="s">
        <v>159</v>
      </c>
      <c r="D831" s="7" t="s">
        <v>47</v>
      </c>
      <c r="E831" s="8" t="s">
        <v>10</v>
      </c>
      <c r="F831" s="27">
        <f t="shared" si="231"/>
        <v>52631.560000000005</v>
      </c>
      <c r="G831" s="27">
        <f t="shared" si="231"/>
        <v>52631.560000000005</v>
      </c>
      <c r="H831" s="37"/>
      <c r="I831" s="37"/>
    </row>
    <row r="832" spans="1:9" ht="25.5" x14ac:dyDescent="0.25">
      <c r="A832" s="5" t="s">
        <v>11</v>
      </c>
      <c r="B832" s="2" t="s">
        <v>202</v>
      </c>
      <c r="C832" s="2" t="s">
        <v>159</v>
      </c>
      <c r="D832" s="2" t="s">
        <v>47</v>
      </c>
      <c r="E832" s="9" t="s">
        <v>12</v>
      </c>
      <c r="F832" s="26">
        <f t="shared" ref="F832:G832" si="232">F833+F834</f>
        <v>52631.560000000005</v>
      </c>
      <c r="G832" s="26">
        <f t="shared" si="232"/>
        <v>52631.560000000005</v>
      </c>
    </row>
    <row r="833" spans="1:9" ht="25.5" hidden="1" x14ac:dyDescent="0.25">
      <c r="A833" s="10" t="s">
        <v>13</v>
      </c>
      <c r="B833" s="7" t="s">
        <v>202</v>
      </c>
      <c r="C833" s="7" t="s">
        <v>159</v>
      </c>
      <c r="D833" s="7" t="s">
        <v>47</v>
      </c>
      <c r="E833" s="8" t="s">
        <v>14</v>
      </c>
      <c r="F833" s="39">
        <v>40423.620000000003</v>
      </c>
      <c r="G833" s="39">
        <v>40423.620000000003</v>
      </c>
    </row>
    <row r="834" spans="1:9" ht="38.25" hidden="1" x14ac:dyDescent="0.25">
      <c r="A834" s="10" t="s">
        <v>15</v>
      </c>
      <c r="B834" s="7" t="s">
        <v>202</v>
      </c>
      <c r="C834" s="7" t="s">
        <v>159</v>
      </c>
      <c r="D834" s="7" t="s">
        <v>47</v>
      </c>
      <c r="E834" s="8" t="s">
        <v>16</v>
      </c>
      <c r="F834" s="39">
        <v>12207.94</v>
      </c>
      <c r="G834" s="39">
        <v>12207.94</v>
      </c>
    </row>
    <row r="835" spans="1:9" s="65" customFormat="1" ht="38.25" x14ac:dyDescent="0.25">
      <c r="A835" s="77" t="s">
        <v>278</v>
      </c>
      <c r="B835" s="73" t="s">
        <v>279</v>
      </c>
      <c r="C835" s="73"/>
      <c r="D835" s="62"/>
      <c r="E835" s="62"/>
      <c r="F835" s="63">
        <f>F836+F874</f>
        <v>80369406.289999992</v>
      </c>
      <c r="G835" s="63">
        <f>G836+G874</f>
        <v>80175381.629999995</v>
      </c>
      <c r="H835" s="64">
        <v>80369406.290000007</v>
      </c>
      <c r="I835" s="64">
        <v>80175381.629999995</v>
      </c>
    </row>
    <row r="836" spans="1:9" x14ac:dyDescent="0.25">
      <c r="A836" s="24" t="s">
        <v>3</v>
      </c>
      <c r="B836" s="2" t="s">
        <v>279</v>
      </c>
      <c r="C836" s="2" t="s">
        <v>4</v>
      </c>
      <c r="D836" s="3" t="s">
        <v>1</v>
      </c>
      <c r="E836" s="3" t="s">
        <v>0</v>
      </c>
      <c r="F836" s="26">
        <f>F837+F870</f>
        <v>9080259.1899999995</v>
      </c>
      <c r="G836" s="26">
        <f>G837+G870</f>
        <v>8886234.5300000012</v>
      </c>
      <c r="H836" s="29">
        <f>F835-H835</f>
        <v>0</v>
      </c>
      <c r="I836" s="29">
        <f>G835-I835</f>
        <v>0</v>
      </c>
    </row>
    <row r="837" spans="1:9" ht="38.25" x14ac:dyDescent="0.25">
      <c r="A837" s="24" t="s">
        <v>180</v>
      </c>
      <c r="B837" s="2" t="s">
        <v>279</v>
      </c>
      <c r="C837" s="2" t="s">
        <v>181</v>
      </c>
      <c r="D837" s="3" t="s">
        <v>1</v>
      </c>
      <c r="E837" s="3" t="s">
        <v>0</v>
      </c>
      <c r="F837" s="26">
        <f>F838+F848+F865+F843+F852</f>
        <v>9076902.1500000004</v>
      </c>
      <c r="G837" s="26">
        <f>G838+G848+G865+G843+G852</f>
        <v>8886234.5300000012</v>
      </c>
    </row>
    <row r="838" spans="1:9" ht="38.25" x14ac:dyDescent="0.25">
      <c r="A838" s="24" t="s">
        <v>280</v>
      </c>
      <c r="B838" s="2" t="s">
        <v>279</v>
      </c>
      <c r="C838" s="2" t="s">
        <v>181</v>
      </c>
      <c r="D838" s="2" t="s">
        <v>281</v>
      </c>
      <c r="E838" s="4" t="s">
        <v>0</v>
      </c>
      <c r="F838" s="26">
        <f t="shared" ref="F838:G839" si="233">F839</f>
        <v>93227</v>
      </c>
      <c r="G838" s="26">
        <f t="shared" si="233"/>
        <v>93227</v>
      </c>
    </row>
    <row r="839" spans="1:9" s="38" customFormat="1" ht="51" x14ac:dyDescent="0.25">
      <c r="A839" s="10" t="s">
        <v>9</v>
      </c>
      <c r="B839" s="7" t="s">
        <v>279</v>
      </c>
      <c r="C839" s="7" t="s">
        <v>181</v>
      </c>
      <c r="D839" s="7" t="s">
        <v>281</v>
      </c>
      <c r="E839" s="12" t="s">
        <v>10</v>
      </c>
      <c r="F839" s="27">
        <f t="shared" si="233"/>
        <v>93227</v>
      </c>
      <c r="G839" s="27">
        <f t="shared" si="233"/>
        <v>93227</v>
      </c>
      <c r="H839" s="37"/>
      <c r="I839" s="37"/>
    </row>
    <row r="840" spans="1:9" ht="25.5" x14ac:dyDescent="0.25">
      <c r="A840" s="5" t="s">
        <v>11</v>
      </c>
      <c r="B840" s="2" t="s">
        <v>279</v>
      </c>
      <c r="C840" s="2" t="s">
        <v>181</v>
      </c>
      <c r="D840" s="2" t="s">
        <v>281</v>
      </c>
      <c r="E840" s="4" t="s">
        <v>12</v>
      </c>
      <c r="F840" s="26">
        <f t="shared" ref="F840:G840" si="234">F841+F842</f>
        <v>93227</v>
      </c>
      <c r="G840" s="26">
        <f t="shared" si="234"/>
        <v>93227</v>
      </c>
    </row>
    <row r="841" spans="1:9" ht="25.5" x14ac:dyDescent="0.25">
      <c r="A841" s="25" t="s">
        <v>13</v>
      </c>
      <c r="B841" s="7" t="s">
        <v>279</v>
      </c>
      <c r="C841" s="7" t="s">
        <v>181</v>
      </c>
      <c r="D841" s="7" t="s">
        <v>281</v>
      </c>
      <c r="E841" s="8" t="s">
        <v>14</v>
      </c>
      <c r="F841" s="27">
        <v>71602.92</v>
      </c>
      <c r="G841" s="27">
        <v>71602.92</v>
      </c>
    </row>
    <row r="842" spans="1:9" ht="38.25" x14ac:dyDescent="0.25">
      <c r="A842" s="25" t="s">
        <v>15</v>
      </c>
      <c r="B842" s="7" t="s">
        <v>279</v>
      </c>
      <c r="C842" s="7" t="s">
        <v>181</v>
      </c>
      <c r="D842" s="7" t="s">
        <v>281</v>
      </c>
      <c r="E842" s="8" t="s">
        <v>16</v>
      </c>
      <c r="F842" s="27">
        <v>21624.080000000002</v>
      </c>
      <c r="G842" s="27">
        <v>21624.080000000002</v>
      </c>
    </row>
    <row r="843" spans="1:9" ht="25.5" x14ac:dyDescent="0.25">
      <c r="A843" s="24" t="s">
        <v>7</v>
      </c>
      <c r="B843" s="2" t="s">
        <v>279</v>
      </c>
      <c r="C843" s="2" t="s">
        <v>181</v>
      </c>
      <c r="D843" s="2" t="s">
        <v>282</v>
      </c>
      <c r="E843" s="9" t="s">
        <v>0</v>
      </c>
      <c r="F843" s="26">
        <f>F844</f>
        <v>5195502.22</v>
      </c>
      <c r="G843" s="26">
        <f>G844</f>
        <v>5107910.5</v>
      </c>
    </row>
    <row r="844" spans="1:9" s="38" customFormat="1" ht="51" x14ac:dyDescent="0.25">
      <c r="A844" s="10" t="s">
        <v>9</v>
      </c>
      <c r="B844" s="7" t="s">
        <v>279</v>
      </c>
      <c r="C844" s="7" t="s">
        <v>181</v>
      </c>
      <c r="D844" s="7" t="s">
        <v>282</v>
      </c>
      <c r="E844" s="12" t="s">
        <v>10</v>
      </c>
      <c r="F844" s="27">
        <f>F845</f>
        <v>5195502.22</v>
      </c>
      <c r="G844" s="27">
        <f>G845</f>
        <v>5107910.5</v>
      </c>
      <c r="H844" s="37"/>
      <c r="I844" s="37"/>
    </row>
    <row r="845" spans="1:9" ht="25.5" x14ac:dyDescent="0.25">
      <c r="A845" s="5" t="s">
        <v>11</v>
      </c>
      <c r="B845" s="2" t="s">
        <v>279</v>
      </c>
      <c r="C845" s="2" t="s">
        <v>181</v>
      </c>
      <c r="D845" s="2" t="s">
        <v>282</v>
      </c>
      <c r="E845" s="4" t="s">
        <v>12</v>
      </c>
      <c r="F845" s="26">
        <f t="shared" ref="F845" si="235">F846+F847</f>
        <v>5195502.22</v>
      </c>
      <c r="G845" s="26">
        <f>G846+G847</f>
        <v>5107910.5</v>
      </c>
    </row>
    <row r="846" spans="1:9" ht="25.5" hidden="1" x14ac:dyDescent="0.25">
      <c r="A846" s="25" t="s">
        <v>13</v>
      </c>
      <c r="B846" s="7" t="s">
        <v>279</v>
      </c>
      <c r="C846" s="7" t="s">
        <v>181</v>
      </c>
      <c r="D846" s="7" t="s">
        <v>282</v>
      </c>
      <c r="E846" s="8" t="s">
        <v>14</v>
      </c>
      <c r="F846" s="39">
        <v>3990401.09</v>
      </c>
      <c r="G846" s="39">
        <v>3924733.84</v>
      </c>
    </row>
    <row r="847" spans="1:9" ht="38.25" hidden="1" x14ac:dyDescent="0.25">
      <c r="A847" s="25" t="s">
        <v>15</v>
      </c>
      <c r="B847" s="7" t="s">
        <v>279</v>
      </c>
      <c r="C847" s="7" t="s">
        <v>181</v>
      </c>
      <c r="D847" s="7" t="s">
        <v>282</v>
      </c>
      <c r="E847" s="8" t="s">
        <v>16</v>
      </c>
      <c r="F847" s="39">
        <v>1205101.1299999999</v>
      </c>
      <c r="G847" s="39">
        <v>1183176.6599999999</v>
      </c>
    </row>
    <row r="848" spans="1:9" ht="25.5" x14ac:dyDescent="0.25">
      <c r="A848" s="24" t="s">
        <v>18</v>
      </c>
      <c r="B848" s="2" t="s">
        <v>279</v>
      </c>
      <c r="C848" s="2" t="s">
        <v>181</v>
      </c>
      <c r="D848" s="2" t="s">
        <v>283</v>
      </c>
      <c r="E848" s="9" t="s">
        <v>0</v>
      </c>
      <c r="F848" s="26">
        <f>F849</f>
        <v>33290</v>
      </c>
      <c r="G848" s="26">
        <f>G849</f>
        <v>33290</v>
      </c>
    </row>
    <row r="849" spans="1:9" s="38" customFormat="1" ht="25.5" x14ac:dyDescent="0.25">
      <c r="A849" s="10" t="s">
        <v>22</v>
      </c>
      <c r="B849" s="7" t="s">
        <v>279</v>
      </c>
      <c r="C849" s="7" t="s">
        <v>181</v>
      </c>
      <c r="D849" s="7" t="s">
        <v>283</v>
      </c>
      <c r="E849" s="8" t="s">
        <v>23</v>
      </c>
      <c r="F849" s="27">
        <f t="shared" ref="F849:G849" si="236">F850</f>
        <v>33290</v>
      </c>
      <c r="G849" s="27">
        <f t="shared" si="236"/>
        <v>33290</v>
      </c>
      <c r="H849" s="37"/>
      <c r="I849" s="37"/>
    </row>
    <row r="850" spans="1:9" ht="25.5" x14ac:dyDescent="0.25">
      <c r="A850" s="5" t="s">
        <v>24</v>
      </c>
      <c r="B850" s="2" t="s">
        <v>279</v>
      </c>
      <c r="C850" s="2" t="s">
        <v>181</v>
      </c>
      <c r="D850" s="2" t="s">
        <v>283</v>
      </c>
      <c r="E850" s="9" t="s">
        <v>25</v>
      </c>
      <c r="F850" s="26">
        <f>F851</f>
        <v>33290</v>
      </c>
      <c r="G850" s="26">
        <f>G851</f>
        <v>33290</v>
      </c>
    </row>
    <row r="851" spans="1:9" hidden="1" x14ac:dyDescent="0.25">
      <c r="A851" s="10" t="s">
        <v>28</v>
      </c>
      <c r="B851" s="7" t="s">
        <v>279</v>
      </c>
      <c r="C851" s="7" t="s">
        <v>181</v>
      </c>
      <c r="D851" s="7" t="s">
        <v>283</v>
      </c>
      <c r="E851" s="8" t="s">
        <v>29</v>
      </c>
      <c r="F851" s="39">
        <v>33290</v>
      </c>
      <c r="G851" s="39">
        <v>33290</v>
      </c>
    </row>
    <row r="852" spans="1:9" ht="25.5" x14ac:dyDescent="0.25">
      <c r="A852" s="5" t="s">
        <v>42</v>
      </c>
      <c r="B852" s="2" t="s">
        <v>279</v>
      </c>
      <c r="C852" s="2" t="s">
        <v>181</v>
      </c>
      <c r="D852" s="2" t="s">
        <v>284</v>
      </c>
      <c r="E852" s="9" t="s">
        <v>0</v>
      </c>
      <c r="F852" s="26">
        <f>F853+F857+F861</f>
        <v>3649619.7400000007</v>
      </c>
      <c r="G852" s="26">
        <f>G853+G857+G861</f>
        <v>3546543.84</v>
      </c>
    </row>
    <row r="853" spans="1:9" s="38" customFormat="1" ht="51" x14ac:dyDescent="0.25">
      <c r="A853" s="10" t="s">
        <v>9</v>
      </c>
      <c r="B853" s="7" t="s">
        <v>279</v>
      </c>
      <c r="C853" s="7" t="s">
        <v>181</v>
      </c>
      <c r="D853" s="7" t="s">
        <v>284</v>
      </c>
      <c r="E853" s="8" t="s">
        <v>10</v>
      </c>
      <c r="F853" s="27">
        <f>F854</f>
        <v>2337560.7400000002</v>
      </c>
      <c r="G853" s="27">
        <f>G854</f>
        <v>2328427.2999999998</v>
      </c>
      <c r="H853" s="37"/>
      <c r="I853" s="37"/>
    </row>
    <row r="854" spans="1:9" ht="25.5" x14ac:dyDescent="0.25">
      <c r="A854" s="5" t="s">
        <v>11</v>
      </c>
      <c r="B854" s="2" t="s">
        <v>279</v>
      </c>
      <c r="C854" s="2" t="s">
        <v>181</v>
      </c>
      <c r="D854" s="2" t="s">
        <v>284</v>
      </c>
      <c r="E854" s="9" t="s">
        <v>12</v>
      </c>
      <c r="F854" s="26">
        <f>F855+F856</f>
        <v>2337560.7400000002</v>
      </c>
      <c r="G854" s="26">
        <f>G855+G856</f>
        <v>2328427.2999999998</v>
      </c>
    </row>
    <row r="855" spans="1:9" ht="25.5" hidden="1" x14ac:dyDescent="0.25">
      <c r="A855" s="10" t="s">
        <v>13</v>
      </c>
      <c r="B855" s="7" t="s">
        <v>279</v>
      </c>
      <c r="C855" s="7" t="s">
        <v>181</v>
      </c>
      <c r="D855" s="7" t="s">
        <v>284</v>
      </c>
      <c r="E855" s="8" t="s">
        <v>14</v>
      </c>
      <c r="F855" s="39">
        <v>1795361.55</v>
      </c>
      <c r="G855" s="39">
        <v>1793887.67</v>
      </c>
    </row>
    <row r="856" spans="1:9" ht="38.25" hidden="1" x14ac:dyDescent="0.25">
      <c r="A856" s="10" t="s">
        <v>15</v>
      </c>
      <c r="B856" s="7" t="s">
        <v>279</v>
      </c>
      <c r="C856" s="7" t="s">
        <v>181</v>
      </c>
      <c r="D856" s="7" t="s">
        <v>284</v>
      </c>
      <c r="E856" s="8" t="s">
        <v>16</v>
      </c>
      <c r="F856" s="39">
        <v>542199.18999999994</v>
      </c>
      <c r="G856" s="39">
        <v>534539.63</v>
      </c>
    </row>
    <row r="857" spans="1:9" s="38" customFormat="1" ht="25.5" x14ac:dyDescent="0.25">
      <c r="A857" s="10" t="s">
        <v>22</v>
      </c>
      <c r="B857" s="7" t="s">
        <v>279</v>
      </c>
      <c r="C857" s="7" t="s">
        <v>181</v>
      </c>
      <c r="D857" s="7" t="s">
        <v>284</v>
      </c>
      <c r="E857" s="8" t="s">
        <v>23</v>
      </c>
      <c r="F857" s="27">
        <f>F858</f>
        <v>1308895.1500000001</v>
      </c>
      <c r="G857" s="27">
        <f>G858</f>
        <v>1218116.54</v>
      </c>
      <c r="H857" s="37"/>
      <c r="I857" s="37"/>
    </row>
    <row r="858" spans="1:9" ht="25.5" x14ac:dyDescent="0.25">
      <c r="A858" s="5" t="s">
        <v>24</v>
      </c>
      <c r="B858" s="2" t="s">
        <v>279</v>
      </c>
      <c r="C858" s="2" t="s">
        <v>181</v>
      </c>
      <c r="D858" s="2" t="s">
        <v>284</v>
      </c>
      <c r="E858" s="9" t="s">
        <v>25</v>
      </c>
      <c r="F858" s="26">
        <f>F859+F860</f>
        <v>1308895.1500000001</v>
      </c>
      <c r="G858" s="26">
        <f>G859+G860</f>
        <v>1218116.54</v>
      </c>
    </row>
    <row r="859" spans="1:9" ht="25.5" hidden="1" x14ac:dyDescent="0.25">
      <c r="A859" s="10" t="s">
        <v>26</v>
      </c>
      <c r="B859" s="7" t="s">
        <v>279</v>
      </c>
      <c r="C859" s="7" t="s">
        <v>181</v>
      </c>
      <c r="D859" s="7" t="s">
        <v>284</v>
      </c>
      <c r="E859" s="8" t="s">
        <v>27</v>
      </c>
      <c r="F859" s="39">
        <v>220306.53</v>
      </c>
      <c r="G859" s="39">
        <v>192668.87</v>
      </c>
    </row>
    <row r="860" spans="1:9" hidden="1" x14ac:dyDescent="0.25">
      <c r="A860" s="10" t="s">
        <v>28</v>
      </c>
      <c r="B860" s="7" t="s">
        <v>279</v>
      </c>
      <c r="C860" s="7" t="s">
        <v>181</v>
      </c>
      <c r="D860" s="7" t="s">
        <v>284</v>
      </c>
      <c r="E860" s="8" t="s">
        <v>29</v>
      </c>
      <c r="F860" s="39">
        <v>1088588.6200000001</v>
      </c>
      <c r="G860" s="39">
        <v>1025447.67</v>
      </c>
    </row>
    <row r="861" spans="1:9" s="38" customFormat="1" x14ac:dyDescent="0.25">
      <c r="A861" s="10" t="s">
        <v>32</v>
      </c>
      <c r="B861" s="7" t="s">
        <v>279</v>
      </c>
      <c r="C861" s="7" t="s">
        <v>181</v>
      </c>
      <c r="D861" s="7" t="s">
        <v>284</v>
      </c>
      <c r="E861" s="8" t="s">
        <v>33</v>
      </c>
      <c r="F861" s="27">
        <f>F862</f>
        <v>3163.85</v>
      </c>
      <c r="G861" s="27">
        <f>G862</f>
        <v>0</v>
      </c>
      <c r="H861" s="37"/>
      <c r="I861" s="37"/>
    </row>
    <row r="862" spans="1:9" x14ac:dyDescent="0.25">
      <c r="A862" s="5" t="s">
        <v>34</v>
      </c>
      <c r="B862" s="2" t="s">
        <v>279</v>
      </c>
      <c r="C862" s="2" t="s">
        <v>181</v>
      </c>
      <c r="D862" s="2" t="s">
        <v>284</v>
      </c>
      <c r="E862" s="9" t="s">
        <v>35</v>
      </c>
      <c r="F862" s="26">
        <f>F863+F864</f>
        <v>3163.85</v>
      </c>
      <c r="G862" s="26">
        <f>G863+G864</f>
        <v>0</v>
      </c>
    </row>
    <row r="863" spans="1:9" hidden="1" x14ac:dyDescent="0.25">
      <c r="A863" s="10" t="s">
        <v>38</v>
      </c>
      <c r="B863" s="7" t="s">
        <v>279</v>
      </c>
      <c r="C863" s="7" t="s">
        <v>181</v>
      </c>
      <c r="D863" s="7" t="s">
        <v>284</v>
      </c>
      <c r="E863" s="8" t="s">
        <v>39</v>
      </c>
      <c r="F863" s="27"/>
      <c r="G863" s="27">
        <v>0</v>
      </c>
    </row>
    <row r="864" spans="1:9" hidden="1" x14ac:dyDescent="0.25">
      <c r="A864" s="10" t="s">
        <v>40</v>
      </c>
      <c r="B864" s="7" t="s">
        <v>279</v>
      </c>
      <c r="C864" s="7" t="s">
        <v>181</v>
      </c>
      <c r="D864" s="7" t="s">
        <v>284</v>
      </c>
      <c r="E864" s="8" t="s">
        <v>41</v>
      </c>
      <c r="F864" s="39">
        <v>3163.85</v>
      </c>
      <c r="G864" s="39">
        <v>0</v>
      </c>
    </row>
    <row r="865" spans="1:9" ht="38.25" x14ac:dyDescent="0.25">
      <c r="A865" s="5" t="s">
        <v>46</v>
      </c>
      <c r="B865" s="2" t="s">
        <v>279</v>
      </c>
      <c r="C865" s="2" t="s">
        <v>181</v>
      </c>
      <c r="D865" s="2" t="s">
        <v>47</v>
      </c>
      <c r="E865" s="9" t="s">
        <v>0</v>
      </c>
      <c r="F865" s="26">
        <f t="shared" ref="F865:G866" si="237">F866</f>
        <v>105263.19</v>
      </c>
      <c r="G865" s="26">
        <f t="shared" si="237"/>
        <v>105263.19</v>
      </c>
    </row>
    <row r="866" spans="1:9" s="38" customFormat="1" ht="51" x14ac:dyDescent="0.25">
      <c r="A866" s="10" t="s">
        <v>9</v>
      </c>
      <c r="B866" s="7" t="s">
        <v>279</v>
      </c>
      <c r="C866" s="7" t="s">
        <v>181</v>
      </c>
      <c r="D866" s="7" t="s">
        <v>47</v>
      </c>
      <c r="E866" s="8" t="s">
        <v>10</v>
      </c>
      <c r="F866" s="27">
        <f t="shared" si="237"/>
        <v>105263.19</v>
      </c>
      <c r="G866" s="27">
        <f t="shared" si="237"/>
        <v>105263.19</v>
      </c>
      <c r="H866" s="37"/>
      <c r="I866" s="37"/>
    </row>
    <row r="867" spans="1:9" ht="25.5" x14ac:dyDescent="0.25">
      <c r="A867" s="5" t="s">
        <v>11</v>
      </c>
      <c r="B867" s="2" t="s">
        <v>279</v>
      </c>
      <c r="C867" s="2" t="s">
        <v>181</v>
      </c>
      <c r="D867" s="2" t="s">
        <v>47</v>
      </c>
      <c r="E867" s="9" t="s">
        <v>12</v>
      </c>
      <c r="F867" s="26">
        <f t="shared" ref="F867:G867" si="238">F868+F869</f>
        <v>105263.19</v>
      </c>
      <c r="G867" s="26">
        <f t="shared" si="238"/>
        <v>105263.19</v>
      </c>
    </row>
    <row r="868" spans="1:9" ht="25.5" hidden="1" x14ac:dyDescent="0.25">
      <c r="A868" s="10" t="s">
        <v>13</v>
      </c>
      <c r="B868" s="7" t="s">
        <v>279</v>
      </c>
      <c r="C868" s="7" t="s">
        <v>181</v>
      </c>
      <c r="D868" s="7" t="s">
        <v>47</v>
      </c>
      <c r="E868" s="8" t="s">
        <v>14</v>
      </c>
      <c r="F868" s="39">
        <v>80847.3</v>
      </c>
      <c r="G868" s="39">
        <v>80847.3</v>
      </c>
    </row>
    <row r="869" spans="1:9" ht="38.25" hidden="1" x14ac:dyDescent="0.25">
      <c r="A869" s="10" t="s">
        <v>15</v>
      </c>
      <c r="B869" s="7" t="s">
        <v>279</v>
      </c>
      <c r="C869" s="7" t="s">
        <v>181</v>
      </c>
      <c r="D869" s="7" t="s">
        <v>47</v>
      </c>
      <c r="E869" s="8" t="s">
        <v>16</v>
      </c>
      <c r="F869" s="39">
        <v>24415.89</v>
      </c>
      <c r="G869" s="39">
        <v>24415.89</v>
      </c>
    </row>
    <row r="870" spans="1:9" x14ac:dyDescent="0.25">
      <c r="A870" s="5" t="s">
        <v>52</v>
      </c>
      <c r="B870" s="2" t="s">
        <v>279</v>
      </c>
      <c r="C870" s="2" t="s">
        <v>53</v>
      </c>
      <c r="D870" s="3" t="s">
        <v>1</v>
      </c>
      <c r="E870" s="3" t="s">
        <v>0</v>
      </c>
      <c r="F870" s="26">
        <f t="shared" ref="F870:F872" si="239">F871</f>
        <v>3357.04</v>
      </c>
      <c r="G870" s="26">
        <f>G871</f>
        <v>0</v>
      </c>
    </row>
    <row r="871" spans="1:9" ht="25.5" x14ac:dyDescent="0.25">
      <c r="A871" s="5" t="s">
        <v>285</v>
      </c>
      <c r="B871" s="2" t="s">
        <v>279</v>
      </c>
      <c r="C871" s="2" t="s">
        <v>53</v>
      </c>
      <c r="D871" s="2" t="s">
        <v>286</v>
      </c>
      <c r="E871" s="4" t="s">
        <v>0</v>
      </c>
      <c r="F871" s="26">
        <f t="shared" si="239"/>
        <v>3357.04</v>
      </c>
      <c r="G871" s="26">
        <f>G872</f>
        <v>0</v>
      </c>
    </row>
    <row r="872" spans="1:9" s="38" customFormat="1" x14ac:dyDescent="0.25">
      <c r="A872" s="10" t="s">
        <v>32</v>
      </c>
      <c r="B872" s="7" t="s">
        <v>279</v>
      </c>
      <c r="C872" s="7" t="s">
        <v>53</v>
      </c>
      <c r="D872" s="7" t="s">
        <v>286</v>
      </c>
      <c r="E872" s="12" t="s">
        <v>33</v>
      </c>
      <c r="F872" s="27">
        <f t="shared" si="239"/>
        <v>3357.04</v>
      </c>
      <c r="G872" s="27">
        <f>G873</f>
        <v>0</v>
      </c>
      <c r="H872" s="37"/>
      <c r="I872" s="37"/>
    </row>
    <row r="873" spans="1:9" hidden="1" x14ac:dyDescent="0.25">
      <c r="A873" s="10" t="s">
        <v>287</v>
      </c>
      <c r="B873" s="7" t="s">
        <v>279</v>
      </c>
      <c r="C873" s="7" t="s">
        <v>53</v>
      </c>
      <c r="D873" s="7" t="s">
        <v>286</v>
      </c>
      <c r="E873" s="7" t="s">
        <v>288</v>
      </c>
      <c r="F873" s="39">
        <v>3357.04</v>
      </c>
      <c r="G873" s="39">
        <v>0</v>
      </c>
    </row>
    <row r="874" spans="1:9" ht="38.25" x14ac:dyDescent="0.25">
      <c r="A874" s="5" t="s">
        <v>289</v>
      </c>
      <c r="B874" s="2" t="s">
        <v>279</v>
      </c>
      <c r="C874" s="2" t="s">
        <v>290</v>
      </c>
      <c r="D874" s="3" t="s">
        <v>1</v>
      </c>
      <c r="E874" s="3" t="s">
        <v>0</v>
      </c>
      <c r="F874" s="26">
        <f>F875+F880</f>
        <v>71289147.099999994</v>
      </c>
      <c r="G874" s="26">
        <f>G875+G880</f>
        <v>71289147.099999994</v>
      </c>
    </row>
    <row r="875" spans="1:9" ht="38.25" x14ac:dyDescent="0.25">
      <c r="A875" s="5" t="s">
        <v>291</v>
      </c>
      <c r="B875" s="2" t="s">
        <v>279</v>
      </c>
      <c r="C875" s="2" t="s">
        <v>292</v>
      </c>
      <c r="D875" s="3" t="s">
        <v>1</v>
      </c>
      <c r="E875" s="3" t="s">
        <v>0</v>
      </c>
      <c r="F875" s="26">
        <f t="shared" ref="F875:G878" si="240">F876</f>
        <v>71289147.099999994</v>
      </c>
      <c r="G875" s="26">
        <f t="shared" si="240"/>
        <v>71289147.099999994</v>
      </c>
    </row>
    <row r="876" spans="1:9" ht="25.5" x14ac:dyDescent="0.25">
      <c r="A876" s="5" t="s">
        <v>293</v>
      </c>
      <c r="B876" s="2" t="s">
        <v>279</v>
      </c>
      <c r="C876" s="2" t="s">
        <v>292</v>
      </c>
      <c r="D876" s="2" t="s">
        <v>294</v>
      </c>
      <c r="E876" s="9" t="s">
        <v>0</v>
      </c>
      <c r="F876" s="26">
        <f t="shared" si="240"/>
        <v>71289147.099999994</v>
      </c>
      <c r="G876" s="26">
        <f t="shared" si="240"/>
        <v>71289147.099999994</v>
      </c>
    </row>
    <row r="877" spans="1:9" s="38" customFormat="1" x14ac:dyDescent="0.25">
      <c r="A877" s="10" t="s">
        <v>295</v>
      </c>
      <c r="B877" s="7" t="s">
        <v>279</v>
      </c>
      <c r="C877" s="7" t="s">
        <v>292</v>
      </c>
      <c r="D877" s="7" t="s">
        <v>294</v>
      </c>
      <c r="E877" s="8" t="s">
        <v>296</v>
      </c>
      <c r="F877" s="27">
        <f t="shared" si="240"/>
        <v>71289147.099999994</v>
      </c>
      <c r="G877" s="27">
        <f t="shared" si="240"/>
        <v>71289147.099999994</v>
      </c>
      <c r="H877" s="37"/>
      <c r="I877" s="37"/>
    </row>
    <row r="878" spans="1:9" x14ac:dyDescent="0.25">
      <c r="A878" s="5" t="s">
        <v>297</v>
      </c>
      <c r="B878" s="2" t="s">
        <v>279</v>
      </c>
      <c r="C878" s="2" t="s">
        <v>292</v>
      </c>
      <c r="D878" s="2" t="s">
        <v>294</v>
      </c>
      <c r="E878" s="9" t="s">
        <v>298</v>
      </c>
      <c r="F878" s="26">
        <f t="shared" si="240"/>
        <v>71289147.099999994</v>
      </c>
      <c r="G878" s="26">
        <f t="shared" si="240"/>
        <v>71289147.099999994</v>
      </c>
    </row>
    <row r="879" spans="1:9" hidden="1" x14ac:dyDescent="0.25">
      <c r="A879" s="10" t="s">
        <v>299</v>
      </c>
      <c r="B879" s="7" t="s">
        <v>279</v>
      </c>
      <c r="C879" s="7" t="s">
        <v>292</v>
      </c>
      <c r="D879" s="7" t="s">
        <v>294</v>
      </c>
      <c r="E879" s="8" t="s">
        <v>300</v>
      </c>
      <c r="F879" s="39">
        <v>71289147.099999994</v>
      </c>
      <c r="G879" s="39">
        <v>71289147.099999994</v>
      </c>
    </row>
    <row r="880" spans="1:9" x14ac:dyDescent="0.25">
      <c r="A880" s="11" t="s">
        <v>301</v>
      </c>
      <c r="B880" s="2" t="s">
        <v>279</v>
      </c>
      <c r="C880" s="2" t="s">
        <v>302</v>
      </c>
      <c r="D880" s="3" t="s">
        <v>1</v>
      </c>
      <c r="E880" s="3" t="s">
        <v>0</v>
      </c>
      <c r="F880" s="26">
        <f t="shared" ref="F880:G882" si="241">F881</f>
        <v>0</v>
      </c>
      <c r="G880" s="26">
        <f t="shared" si="241"/>
        <v>0</v>
      </c>
    </row>
    <row r="881" spans="1:9" ht="51" x14ac:dyDescent="0.25">
      <c r="A881" s="11" t="s">
        <v>303</v>
      </c>
      <c r="B881" s="2" t="s">
        <v>279</v>
      </c>
      <c r="C881" s="2" t="s">
        <v>302</v>
      </c>
      <c r="D881" s="2" t="s">
        <v>304</v>
      </c>
      <c r="E881" s="4" t="s">
        <v>0</v>
      </c>
      <c r="F881" s="26">
        <f t="shared" si="241"/>
        <v>0</v>
      </c>
      <c r="G881" s="26">
        <f t="shared" si="241"/>
        <v>0</v>
      </c>
    </row>
    <row r="882" spans="1:9" s="38" customFormat="1" x14ac:dyDescent="0.25">
      <c r="A882" s="10" t="s">
        <v>295</v>
      </c>
      <c r="B882" s="7" t="s">
        <v>279</v>
      </c>
      <c r="C882" s="7" t="s">
        <v>302</v>
      </c>
      <c r="D882" s="7" t="s">
        <v>304</v>
      </c>
      <c r="E882" s="8" t="s">
        <v>296</v>
      </c>
      <c r="F882" s="27">
        <f t="shared" si="241"/>
        <v>0</v>
      </c>
      <c r="G882" s="27">
        <f t="shared" si="241"/>
        <v>0</v>
      </c>
      <c r="H882" s="37"/>
      <c r="I882" s="37"/>
    </row>
    <row r="883" spans="1:9" hidden="1" x14ac:dyDescent="0.25">
      <c r="A883" s="13" t="s">
        <v>305</v>
      </c>
      <c r="B883" s="7" t="s">
        <v>279</v>
      </c>
      <c r="C883" s="7" t="s">
        <v>302</v>
      </c>
      <c r="D883" s="7" t="s">
        <v>304</v>
      </c>
      <c r="E883" s="8" t="s">
        <v>306</v>
      </c>
      <c r="F883" s="27"/>
      <c r="G883" s="27"/>
    </row>
  </sheetData>
  <autoFilter ref="A10:G883">
    <sortState ref="A643:G647">
      <sortCondition ref="D10:D857"/>
    </sortState>
  </autoFilter>
  <mergeCells count="5">
    <mergeCell ref="E1:G1"/>
    <mergeCell ref="E2:G2"/>
    <mergeCell ref="B8:E8"/>
    <mergeCell ref="A5:G5"/>
    <mergeCell ref="C3:G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RYZEN</dc:creator>
  <cp:lastModifiedBy>Intel_i5</cp:lastModifiedBy>
  <cp:lastPrinted>2026-05-08T11:48:00Z</cp:lastPrinted>
  <dcterms:created xsi:type="dcterms:W3CDTF">2015-06-05T18:19:34Z</dcterms:created>
  <dcterms:modified xsi:type="dcterms:W3CDTF">2026-05-08T11:48:40Z</dcterms:modified>
</cp:coreProperties>
</file>